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450" windowHeight="10995" activeTab="11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9_1" sheetId="11" r:id="rId10"/>
    <sheet name="9_2" sheetId="12" r:id="rId11"/>
    <sheet name="10" sheetId="10" r:id="rId12"/>
    <sheet name="10_" sheetId="13" r:id="rId13"/>
  </sheets>
  <externalReferences>
    <externalReference r:id="rId14"/>
    <externalReference r:id="rId15"/>
    <externalReference r:id="rId16"/>
  </externalReferences>
  <definedNames>
    <definedName name="AA">[1]Бак!$E$1</definedName>
    <definedName name="anscount" hidden="1">3</definedName>
    <definedName name="BB">[1]Бак!$E$2</definedName>
    <definedName name="BudgetTab" localSheetId="9">#REF!</definedName>
    <definedName name="BudgetTab" localSheetId="10">#REF!</definedName>
    <definedName name="BudgetTab">#REF!</definedName>
    <definedName name="CC">[1]Бак!$E$3</definedName>
    <definedName name="limcount" hidden="1">1</definedName>
    <definedName name="sencount" hidden="1">2</definedName>
    <definedName name="seredni_chas">'7'!$A$1:$A$50</definedName>
    <definedName name="VV">[1]Бак!$E$4</definedName>
    <definedName name="Выплаты_в_месяц" localSheetId="9">#REF!</definedName>
    <definedName name="Выплаты_в_месяц" localSheetId="10">#REF!</definedName>
    <definedName name="Выплаты_в_месяц">#REF!</definedName>
    <definedName name="Кредит" localSheetId="9">#REF!</definedName>
    <definedName name="Кредит" localSheetId="10">#REF!</definedName>
    <definedName name="Кредит">#REF!</definedName>
    <definedName name="Платежи">[2]Кредит2!$D$9</definedName>
    <definedName name="Проценты" localSheetId="9">#REF!</definedName>
    <definedName name="Проценты" localSheetId="10">#REF!</definedName>
    <definedName name="Проценты">#REF!</definedName>
    <definedName name="Срок_кредита" localSheetId="9">#REF!</definedName>
    <definedName name="Срок_кредита" localSheetId="10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D23" i="12"/>
  <c r="D19"/>
  <c r="C3" i="13"/>
  <c r="C4"/>
  <c r="C5"/>
  <c r="C6"/>
  <c r="C7"/>
  <c r="C8"/>
  <c r="C9"/>
  <c r="C10"/>
  <c r="C11"/>
  <c r="C2"/>
  <c r="B4"/>
  <c r="B5"/>
  <c r="B6"/>
  <c r="B7"/>
  <c r="B8"/>
  <c r="B9"/>
  <c r="B10"/>
  <c r="B11"/>
  <c r="B3"/>
  <c r="B2"/>
  <c r="D30" i="12"/>
  <c r="C30"/>
  <c r="D29"/>
  <c r="C29"/>
  <c r="D27"/>
  <c r="C27"/>
  <c r="D25"/>
  <c r="C25"/>
  <c r="C23"/>
  <c r="D21"/>
  <c r="C21"/>
  <c r="C19"/>
  <c r="D17"/>
  <c r="C17"/>
  <c r="D15"/>
  <c r="C15"/>
  <c r="D12"/>
  <c r="C12"/>
  <c r="D9"/>
  <c r="C9"/>
  <c r="D6"/>
  <c r="C6"/>
  <c r="D3"/>
  <c r="C3"/>
  <c r="D22" i="11"/>
  <c r="C22"/>
  <c r="D21"/>
  <c r="C21"/>
  <c r="D16"/>
  <c r="C16"/>
  <c r="D11"/>
  <c r="C11"/>
  <c r="D6"/>
  <c r="C6"/>
  <c r="C4" i="8"/>
  <c r="C3"/>
  <c r="C2"/>
  <c r="C7" i="7"/>
  <c r="C5"/>
  <c r="C3"/>
  <c r="C1"/>
  <c r="C3" i="6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"/>
  <c r="H11" i="4"/>
  <c r="H4"/>
  <c r="H5"/>
  <c r="H6"/>
  <c r="H7"/>
  <c r="H8"/>
  <c r="H9"/>
  <c r="H10"/>
  <c r="H3"/>
  <c r="D10"/>
  <c r="F10" s="1"/>
  <c r="F11" s="1"/>
  <c r="G11"/>
  <c r="F5"/>
  <c r="F4"/>
  <c r="F6"/>
  <c r="F7"/>
  <c r="F8"/>
  <c r="F9"/>
  <c r="F3"/>
  <c r="D11"/>
  <c r="E11"/>
  <c r="D4"/>
  <c r="D5"/>
  <c r="D6"/>
  <c r="D7"/>
  <c r="D8"/>
  <c r="D9"/>
  <c r="D3"/>
  <c r="C11"/>
  <c r="J18" i="3"/>
  <c r="J16"/>
  <c r="J14"/>
  <c r="J12"/>
  <c r="J10"/>
  <c r="J8"/>
  <c r="J6"/>
  <c r="J4"/>
  <c r="J6" i="2"/>
  <c r="J5"/>
  <c r="J4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<sst xmlns="http://schemas.openxmlformats.org/spreadsheetml/2006/main" count="219" uniqueCount="124">
  <si>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</si>
  <si>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</si>
  <si>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</si>
  <si>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</si>
  <si>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</si>
  <si>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</si>
  <si>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</si>
  <si>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</si>
  <si>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</si>
  <si>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</si>
  <si>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</si>
  <si>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</si>
  <si>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</si>
  <si>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</si>
  <si>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</si>
  <si>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</si>
  <si>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</si>
  <si>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</si>
  <si>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</si>
  <si>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</si>
  <si>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</si>
  <si>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</si>
  <si>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</si>
  <si>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</si>
  <si>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</si>
  <si>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</si>
  <si>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</si>
  <si>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</si>
  <si>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</si>
  <si>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</si>
  <si>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</si>
  <si>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</si>
  <si>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</si>
  <si>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</si>
  <si>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</si>
  <si>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</si>
  <si>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</si>
  <si>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</si>
  <si>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</si>
  <si>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</si>
  <si>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</si>
  <si>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</si>
  <si>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</si>
  <si>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</si>
  <si>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</si>
  <si>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</si>
  <si>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</si>
  <si>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</si>
  <si>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</si>
  <si>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</si>
  <si>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</si>
  <si>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</si>
  <si>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</si>
  <si>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</si>
  <si>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</si>
  <si>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</si>
  <si>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</si>
  <si>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</si>
  <si>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</si>
  <si>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</si>
  <si>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</si>
  <si>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</si>
  <si>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</si>
  <si>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</si>
  <si>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</si>
  <si>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</si>
  <si>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</si>
  <si>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</si>
  <si>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</si>
  <si>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</si>
  <si>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</si>
  <si>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</si>
  <si>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</si>
  <si>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</si>
  <si>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</si>
  <si>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</si>
  <si>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</si>
  <si>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</si>
  <si>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</si>
  <si>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</si>
  <si>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</si>
  <si>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</si>
  <si>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</si>
  <si>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</si>
  <si>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</si>
  <si>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</si>
  <si>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</si>
  <si>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</si>
  <si>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</si>
  <si>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</si>
  <si>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</si>
  <si>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</si>
  <si>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</si>
  <si>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</si>
  <si>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</si>
  <si>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</si>
  <si>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</si>
  <si>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</si>
  <si>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</si>
  <si>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</si>
  <si>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</si>
  <si>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</si>
  <si>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</si>
  <si>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</si>
  <si>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x</t>
  </si>
  <si>
    <t>y1</t>
  </si>
  <si>
    <t>y2</t>
  </si>
  <si>
    <t>14.10.14 Підсумок</t>
  </si>
  <si>
    <t>15.10.14 Підсумок</t>
  </si>
  <si>
    <t>16.10.14 Підсумок</t>
  </si>
  <si>
    <t>17.10.14 Підсумок</t>
  </si>
  <si>
    <t>Загальний підсумок</t>
  </si>
  <si>
    <t>Аделаїда Підсумок</t>
  </si>
  <si>
    <t>Аліс-Спрингс Підсумок</t>
  </si>
  <si>
    <t>Балларат Підсумок</t>
  </si>
  <si>
    <t>Бендіго Підсумок</t>
  </si>
  <si>
    <t>Брисбен Підсумок</t>
  </si>
  <si>
    <t>Голд-Кост Підсумок</t>
  </si>
  <si>
    <t>Дарвін Підсумок</t>
  </si>
  <si>
    <t>Джелонг Підсумок</t>
  </si>
  <si>
    <t>Кернс Підсумок</t>
  </si>
  <si>
    <t>Мельбурн Підсумок</t>
  </si>
  <si>
    <t>Сідней Підсумок</t>
  </si>
  <si>
    <t>Хобарт Підсумок</t>
  </si>
</sst>
</file>

<file path=xl/styles.xml><?xml version="1.0" encoding="utf-8"?>
<styleSheet xmlns="http://schemas.openxmlformats.org/spreadsheetml/2006/main">
  <numFmts count="7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</numFmts>
  <fonts count="19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6"/>
      <name val="Arial"/>
      <family val="2"/>
      <charset val="204"/>
    </font>
    <font>
      <b/>
      <sz val="11"/>
      <name val="Arial Cyr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FF0000"/>
        <bgColor rgb="FFFFFF00"/>
      </patternFill>
    </fill>
    <fill>
      <patternFill patternType="lightGrid">
        <fgColor rgb="FF4AFB03"/>
        <bgColor rgb="FFFFFF00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82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10" fontId="4" fillId="0" borderId="0" xfId="0" applyNumberFormat="1" applyFont="1"/>
    <xf numFmtId="0" fontId="0" fillId="0" borderId="0" xfId="0" applyAlignment="1">
      <alignment wrapText="1"/>
    </xf>
    <xf numFmtId="0" fontId="4" fillId="0" borderId="0" xfId="0" applyFont="1"/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168" fontId="9" fillId="0" borderId="0" xfId="4" applyNumberFormat="1"/>
    <xf numFmtId="0" fontId="2" fillId="0" borderId="0" xfId="1" applyFont="1" applyFill="1" applyBorder="1"/>
    <xf numFmtId="169" fontId="1" fillId="0" borderId="0" xfId="5" applyNumberFormat="1"/>
    <xf numFmtId="0" fontId="17" fillId="0" borderId="0" xfId="1" applyFon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8" fillId="0" borderId="18" xfId="2" applyFont="1" applyBorder="1" applyAlignment="1">
      <alignment horizontal="center" wrapText="1"/>
    </xf>
    <xf numFmtId="0" fontId="2" fillId="7" borderId="0" xfId="1" applyNumberFormat="1" applyFont="1" applyFill="1" applyBorder="1"/>
    <xf numFmtId="0" fontId="2" fillId="8" borderId="0" xfId="1" applyFont="1" applyFill="1"/>
    <xf numFmtId="168" fontId="0" fillId="0" borderId="0" xfId="0" applyNumberFormat="1"/>
    <xf numFmtId="164" fontId="4" fillId="0" borderId="0" xfId="1" applyNumberFormat="1" applyFont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4AFB0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layout/>
    </c:title>
    <c:plotArea>
      <c:layout/>
      <c:scatterChart>
        <c:scatterStyle val="smoothMarker"/>
        <c:ser>
          <c:idx val="0"/>
          <c:order val="0"/>
          <c:tx>
            <c:strRef>
              <c:f>'6'!$B$1</c:f>
              <c:strCache>
                <c:ptCount val="1"/>
                <c:pt idx="0">
                  <c:v>y1</c:v>
                </c:pt>
              </c:strCache>
            </c:strRef>
          </c:tx>
          <c:marker>
            <c:symbol val="none"/>
          </c:marker>
          <c:xVal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xVal>
          <c:yVal>
            <c:numRef>
              <c:f>'6'!$B$2:$B$22</c:f>
              <c:numCache>
                <c:formatCode>General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yVal>
          <c:smooth val="1"/>
        </c:ser>
        <c:axId val="249538816"/>
        <c:axId val="249537280"/>
      </c:scatterChart>
      <c:valAx>
        <c:axId val="249538816"/>
        <c:scaling>
          <c:orientation val="minMax"/>
        </c:scaling>
        <c:axPos val="b"/>
        <c:numFmt formatCode="General" sourceLinked="1"/>
        <c:tickLblPos val="nextTo"/>
        <c:crossAx val="249537280"/>
        <c:crosses val="autoZero"/>
        <c:crossBetween val="midCat"/>
      </c:valAx>
      <c:valAx>
        <c:axId val="249537280"/>
        <c:scaling>
          <c:orientation val="minMax"/>
        </c:scaling>
        <c:axPos val="l"/>
        <c:majorGridlines/>
        <c:numFmt formatCode="General" sourceLinked="1"/>
        <c:tickLblPos val="nextTo"/>
        <c:crossAx val="249538816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layout/>
    </c:title>
    <c:plotArea>
      <c:layout/>
      <c:scatterChart>
        <c:scatterStyle val="smoothMarker"/>
        <c:ser>
          <c:idx val="0"/>
          <c:order val="0"/>
          <c:tx>
            <c:strRef>
              <c:f>'6'!$C$1</c:f>
              <c:strCache>
                <c:ptCount val="1"/>
                <c:pt idx="0">
                  <c:v>y2</c:v>
                </c:pt>
              </c:strCache>
            </c:strRef>
          </c:tx>
          <c:marker>
            <c:symbol val="none"/>
          </c:marker>
          <c:xVal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xVal>
          <c:yVal>
            <c:numRef>
              <c:f>'6'!$C$2:$C$22</c:f>
              <c:numCache>
                <c:formatCode>General</c:formatCode>
                <c:ptCount val="21"/>
                <c:pt idx="0">
                  <c:v>4.5647262536381385E-2</c:v>
                </c:pt>
                <c:pt idx="1">
                  <c:v>-4.1721513709537555E-2</c:v>
                </c:pt>
                <c:pt idx="2">
                  <c:v>-1.7993957291566581E-2</c:v>
                </c:pt>
                <c:pt idx="3">
                  <c:v>7.0757668263919313E-2</c:v>
                </c:pt>
                <c:pt idx="4">
                  <c:v>-4.4714409833369578E-2</c:v>
                </c:pt>
                <c:pt idx="5">
                  <c:v>-5.4402111088936979E-2</c:v>
                </c:pt>
                <c:pt idx="6">
                  <c:v>0.12366978082792272</c:v>
                </c:pt>
                <c:pt idx="7">
                  <c:v>-4.6569249699820979E-2</c:v>
                </c:pt>
                <c:pt idx="8">
                  <c:v>-0.18920062382698205</c:v>
                </c:pt>
                <c:pt idx="9">
                  <c:v>0.45464871341284085</c:v>
                </c:pt>
                <c:pt idx="10">
                  <c:v>0</c:v>
                </c:pt>
                <c:pt idx="11">
                  <c:v>0.45464871341284085</c:v>
                </c:pt>
                <c:pt idx="12">
                  <c:v>-0.18920062382698205</c:v>
                </c:pt>
                <c:pt idx="13">
                  <c:v>-4.6569249699820979E-2</c:v>
                </c:pt>
                <c:pt idx="14">
                  <c:v>0.12366978082792272</c:v>
                </c:pt>
                <c:pt idx="15">
                  <c:v>-5.4402111088936979E-2</c:v>
                </c:pt>
                <c:pt idx="16">
                  <c:v>-4.4714409833369578E-2</c:v>
                </c:pt>
                <c:pt idx="17">
                  <c:v>7.0757668263919313E-2</c:v>
                </c:pt>
                <c:pt idx="18">
                  <c:v>-1.7993957291566581E-2</c:v>
                </c:pt>
                <c:pt idx="19">
                  <c:v>-4.1721513709537555E-2</c:v>
                </c:pt>
                <c:pt idx="20">
                  <c:v>4.5647262536381385E-2</c:v>
                </c:pt>
              </c:numCache>
            </c:numRef>
          </c:yVal>
          <c:smooth val="1"/>
        </c:ser>
        <c:axId val="251249792"/>
        <c:axId val="250748288"/>
      </c:scatterChart>
      <c:valAx>
        <c:axId val="251249792"/>
        <c:scaling>
          <c:orientation val="minMax"/>
        </c:scaling>
        <c:axPos val="b"/>
        <c:numFmt formatCode="General" sourceLinked="1"/>
        <c:tickLblPos val="nextTo"/>
        <c:crossAx val="250748288"/>
        <c:crosses val="autoZero"/>
        <c:crossBetween val="midCat"/>
      </c:valAx>
      <c:valAx>
        <c:axId val="250748288"/>
        <c:scaling>
          <c:orientation val="minMax"/>
        </c:scaling>
        <c:axPos val="l"/>
        <c:majorGridlines/>
        <c:numFmt formatCode="General" sourceLinked="1"/>
        <c:tickLblPos val="nextTo"/>
        <c:crossAx val="251249792"/>
        <c:crosses val="autoZero"/>
        <c:crossBetween val="midCat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11</xdr:col>
      <xdr:colOff>285750</xdr:colOff>
      <xdr:row>3</xdr:row>
      <xdr:rowOff>85725</xdr:rowOff>
    </xdr:from>
    <xdr:to>
      <xdr:col>16</xdr:col>
      <xdr:colOff>561975</xdr:colOff>
      <xdr:row>14</xdr:row>
      <xdr:rowOff>28575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6991350" y="723900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142875</xdr:colOff>
      <xdr:row>15</xdr:row>
      <xdr:rowOff>192509</xdr:rowOff>
    </xdr:from>
    <xdr:to>
      <xdr:col>17</xdr:col>
      <xdr:colOff>581025</xdr:colOff>
      <xdr:row>31</xdr:row>
      <xdr:rowOff>133350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8239125" y="327860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0</xdr:row>
      <xdr:rowOff>542925</xdr:rowOff>
    </xdr:from>
    <xdr:to>
      <xdr:col>18</xdr:col>
      <xdr:colOff>95250</xdr:colOff>
      <xdr:row>14</xdr:row>
      <xdr:rowOff>7138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6315075" y="54292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285749</xdr:colOff>
      <xdr:row>1</xdr:row>
      <xdr:rowOff>23815</xdr:rowOff>
    </xdr:from>
    <xdr:to>
      <xdr:col>12</xdr:col>
      <xdr:colOff>419100</xdr:colOff>
      <xdr:row>6</xdr:row>
      <xdr:rowOff>142876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33749" y="185740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4</xdr:col>
      <xdr:colOff>476250</xdr:colOff>
      <xdr:row>7</xdr:row>
      <xdr:rowOff>28575</xdr:rowOff>
    </xdr:from>
    <xdr:to>
      <xdr:col>16</xdr:col>
      <xdr:colOff>495299</xdr:colOff>
      <xdr:row>26</xdr:row>
      <xdr:rowOff>19050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485775</xdr:colOff>
      <xdr:row>27</xdr:row>
      <xdr:rowOff>0</xdr:rowOff>
    </xdr:from>
    <xdr:to>
      <xdr:col>16</xdr:col>
      <xdr:colOff>485774</xdr:colOff>
      <xdr:row>43</xdr:row>
      <xdr:rowOff>152400</xdr:rowOff>
    </xdr:to>
    <xdr:graphicFrame macro="">
      <xdr:nvGraphicFramePr>
        <xdr:cNvPr id="5" name="Діагра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180975</xdr:colOff>
      <xdr:row>38</xdr:row>
      <xdr:rowOff>0</xdr:rowOff>
    </xdr:from>
    <xdr:to>
      <xdr:col>10</xdr:col>
      <xdr:colOff>226694</xdr:colOff>
      <xdr:row>38</xdr:row>
      <xdr:rowOff>57150</xdr:rowOff>
    </xdr:to>
    <xdr:sp macro="" textlink="">
      <xdr:nvSpPr>
        <xdr:cNvPr id="6" name="Овал 5"/>
        <xdr:cNvSpPr/>
      </xdr:nvSpPr>
      <xdr:spPr>
        <a:xfrm>
          <a:off x="6505575" y="6273800"/>
          <a:ext cx="45719" cy="57150"/>
        </a:xfrm>
        <a:prstGeom prst="ellipse">
          <a:avLst/>
        </a:prstGeom>
        <a:solidFill>
          <a:sysClr val="window" lastClr="FF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ru-RU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6;&#1050;&#1059;&#1064;10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9_1"/>
      <sheetName val="9_2"/>
      <sheetName val="10"/>
      <sheetName val="10_"/>
      <sheetName val="АРКУШ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 t="str">
            <v>Муррей</v>
          </cell>
          <cell r="C2">
            <v>2375</v>
          </cell>
        </row>
        <row r="3">
          <cell r="B3" t="str">
            <v>Купер-Крик</v>
          </cell>
          <cell r="C3">
            <v>1420</v>
          </cell>
        </row>
        <row r="4">
          <cell r="B4" t="str">
            <v>Фдайамантина</v>
          </cell>
          <cell r="C4">
            <v>941</v>
          </cell>
        </row>
        <row r="5">
          <cell r="B5" t="str">
            <v>Вікторія</v>
          </cell>
          <cell r="C5">
            <v>780</v>
          </cell>
        </row>
        <row r="6">
          <cell r="B6" t="str">
            <v>Кондамин</v>
          </cell>
          <cell r="C6">
            <v>657</v>
          </cell>
        </row>
        <row r="7">
          <cell r="B7" t="str">
            <v>Гоулберн</v>
          </cell>
          <cell r="C7">
            <v>654</v>
          </cell>
        </row>
        <row r="8">
          <cell r="B8" t="str">
            <v>Кларенс</v>
          </cell>
          <cell r="C8">
            <v>394</v>
          </cell>
        </row>
        <row r="9">
          <cell r="B9" t="str">
            <v>Брісбен</v>
          </cell>
          <cell r="C9">
            <v>344</v>
          </cell>
        </row>
        <row r="10">
          <cell r="B10" t="str">
            <v>Деруент</v>
          </cell>
          <cell r="C10">
            <v>215</v>
          </cell>
        </row>
        <row r="11">
          <cell r="B11" t="str">
            <v>Артур</v>
          </cell>
          <cell r="C11">
            <v>189</v>
          </cell>
        </row>
      </sheetData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D7" sqref="D7"/>
    </sheetView>
  </sheetViews>
  <sheetFormatPr defaultRowHeight="15"/>
  <sheetData>
    <row r="1" spans="1:10">
      <c r="A1" s="78"/>
      <c r="C1" s="1"/>
      <c r="D1" s="79"/>
      <c r="E1" s="1"/>
      <c r="G1" s="1"/>
      <c r="H1" s="1"/>
      <c r="I1" s="1"/>
      <c r="J1" s="1"/>
    </row>
    <row r="2" spans="1:10" ht="20.25">
      <c r="A2" s="59"/>
      <c r="B2" s="78"/>
      <c r="C2" s="79"/>
      <c r="D2" s="1"/>
      <c r="E2" s="1"/>
      <c r="F2" s="61" t="s">
        <v>93</v>
      </c>
      <c r="G2" s="1"/>
      <c r="H2" s="1"/>
      <c r="I2" s="1"/>
      <c r="J2" s="1"/>
    </row>
    <row r="3" spans="1:10">
      <c r="A3" s="59"/>
      <c r="B3" s="79"/>
      <c r="C3" s="78"/>
      <c r="D3" s="1"/>
      <c r="E3" s="1"/>
      <c r="F3" s="1"/>
      <c r="G3" s="1"/>
      <c r="H3" s="1"/>
      <c r="I3" s="1"/>
      <c r="J3" s="1"/>
    </row>
    <row r="4" spans="1:10">
      <c r="A4" s="79"/>
      <c r="B4" s="1"/>
      <c r="C4" s="1"/>
      <c r="D4" s="78"/>
      <c r="E4" s="1"/>
      <c r="F4" s="1"/>
      <c r="G4" s="1"/>
      <c r="H4" s="1"/>
      <c r="I4" s="1"/>
      <c r="J4" s="1"/>
    </row>
    <row r="5" spans="1:10">
      <c r="A5" s="59"/>
      <c r="B5" s="79"/>
      <c r="C5" s="78"/>
      <c r="D5" s="1"/>
      <c r="E5" s="1"/>
      <c r="F5" s="1"/>
      <c r="G5" s="1"/>
      <c r="H5" s="1"/>
      <c r="I5" s="1"/>
      <c r="J5" s="1"/>
    </row>
    <row r="6" spans="1:10">
      <c r="A6" s="59"/>
      <c r="B6" s="78"/>
      <c r="C6" s="79"/>
      <c r="D6" s="1"/>
      <c r="E6" s="1"/>
      <c r="F6" s="1"/>
      <c r="G6" s="1"/>
      <c r="H6" s="1"/>
      <c r="I6" s="1"/>
      <c r="J6" s="1"/>
    </row>
    <row r="7" spans="1:10">
      <c r="A7" s="78"/>
      <c r="B7" s="1"/>
      <c r="C7" s="1"/>
      <c r="D7" s="79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J4" sqref="J4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63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62" t="s">
        <v>44</v>
      </c>
      <c r="J3" s="5"/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SUM(B10:B12,D14:E19,F9:G14)</f>
        <v>7547.6239999999998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62" t="s">
        <v>98</v>
      </c>
      <c r="J7" s="7"/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69" t="s">
        <v>94</v>
      </c>
      <c r="J14" s="70"/>
      <c r="K14" s="70"/>
      <c r="L14" s="70"/>
      <c r="M14" s="71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72"/>
      <c r="J15" s="73"/>
      <c r="K15" s="73"/>
      <c r="L15" s="73"/>
      <c r="M15" s="74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U10" sqref="U10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75" t="s">
        <v>96</v>
      </c>
      <c r="K2" s="75"/>
      <c r="L2" s="75"/>
      <c r="M2" s="75"/>
      <c r="N2" s="75"/>
      <c r="O2" s="75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95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MIN(B3,H3,H9,B9)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J10" s="3">
        <f>MAX(B3:H9)+MIN(B3:H9)</f>
        <v>1110</v>
      </c>
      <c r="K10" t="s">
        <v>99</v>
      </c>
    </row>
    <row r="11" spans="2:15">
      <c r="J11" s="2"/>
    </row>
    <row r="12" spans="2:15">
      <c r="J12" s="3">
        <f>COUNT(B6:G9,B5:D5,C4:D4,H3)</f>
        <v>30</v>
      </c>
      <c r="K12" t="s">
        <v>47</v>
      </c>
    </row>
    <row r="13" spans="2:15">
      <c r="J13" s="2"/>
    </row>
    <row r="14" spans="2:15">
      <c r="J14" s="3">
        <f>MIN(MAX(B3:B9),MAX(C3:C9),MAX(D3:D9),MAX(E3:E9),MAX(F3:F9),MAX(G3:G9),MAX(H3:H9))</f>
        <v>758</v>
      </c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>
        <f>SUMPRODUCT(B3:B9,H3:H9)</f>
        <v>1329485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2"/>
  <sheetViews>
    <sheetView workbookViewId="0">
      <selection activeCell="I12" sqref="I12"/>
    </sheetView>
  </sheetViews>
  <sheetFormatPr defaultRowHeight="15"/>
  <cols>
    <col min="2" max="2" width="19.5703125" customWidth="1"/>
    <col min="3" max="4" width="13.140625" bestFit="1" customWidth="1"/>
    <col min="5" max="5" width="12" bestFit="1" customWidth="1"/>
    <col min="6" max="6" width="13.140625" bestFit="1" customWidth="1"/>
    <col min="7" max="7" width="13.85546875" bestFit="1" customWidth="1"/>
    <col min="8" max="8" width="13.140625" bestFit="1" customWidth="1"/>
  </cols>
  <sheetData>
    <row r="1" spans="1:8" ht="18.75">
      <c r="A1" s="27">
        <v>0.115</v>
      </c>
      <c r="B1" t="s">
        <v>49</v>
      </c>
      <c r="C1" s="76" t="s">
        <v>48</v>
      </c>
      <c r="D1" s="76"/>
      <c r="E1" s="76"/>
      <c r="F1" s="76"/>
      <c r="G1" s="76"/>
      <c r="H1" s="76"/>
    </row>
    <row r="2" spans="1:8" ht="30" customHeight="1">
      <c r="A2" t="s">
        <v>0</v>
      </c>
      <c r="B2" t="s">
        <v>50</v>
      </c>
      <c r="C2" t="s">
        <v>1</v>
      </c>
      <c r="D2" s="28" t="s">
        <v>54</v>
      </c>
      <c r="E2" s="28" t="s">
        <v>90</v>
      </c>
      <c r="F2" s="28" t="s">
        <v>91</v>
      </c>
      <c r="G2" s="28" t="s">
        <v>90</v>
      </c>
      <c r="H2" s="28" t="s">
        <v>92</v>
      </c>
    </row>
    <row r="3" spans="1:8">
      <c r="B3" t="s">
        <v>51</v>
      </c>
      <c r="C3" s="80">
        <v>3450</v>
      </c>
      <c r="D3" s="80">
        <f>C3+C3*$A$1</f>
        <v>3846.75</v>
      </c>
      <c r="E3" s="80">
        <v>78</v>
      </c>
      <c r="F3" s="80">
        <f>D3-E3+(D3-E3)*$A$1</f>
        <v>4202.15625</v>
      </c>
      <c r="G3" s="80">
        <v>765</v>
      </c>
      <c r="H3" s="80">
        <f>F3-G3+(F3-G3)*$A$1</f>
        <v>3832.42921875</v>
      </c>
    </row>
    <row r="4" spans="1:8">
      <c r="B4" t="s">
        <v>2</v>
      </c>
      <c r="C4" s="80">
        <v>6785</v>
      </c>
      <c r="D4" s="80">
        <f t="shared" ref="D4:D11" si="0">C4+C4*$A$1</f>
        <v>7565.2749999999996</v>
      </c>
      <c r="E4" s="80">
        <v>65</v>
      </c>
      <c r="F4" s="80">
        <f t="shared" ref="F4:G11" si="1">D4-E4+(D4-E4)*$A$1</f>
        <v>8362.8066249999993</v>
      </c>
      <c r="G4" s="80">
        <v>43</v>
      </c>
      <c r="H4" s="80">
        <f t="shared" ref="H4:H10" si="2">F4-G4+(F4-G4)*$A$1</f>
        <v>9276.5843868749998</v>
      </c>
    </row>
    <row r="5" spans="1:8">
      <c r="B5" t="s">
        <v>3</v>
      </c>
      <c r="C5" s="80">
        <v>4567</v>
      </c>
      <c r="D5" s="80">
        <f t="shared" si="0"/>
        <v>5092.2049999999999</v>
      </c>
      <c r="E5" s="80">
        <v>0</v>
      </c>
      <c r="F5" s="80">
        <f t="shared" si="1"/>
        <v>5677.808575</v>
      </c>
      <c r="G5" s="80">
        <v>0</v>
      </c>
      <c r="H5" s="80">
        <f t="shared" si="2"/>
        <v>6330.7565611250002</v>
      </c>
    </row>
    <row r="6" spans="1:8">
      <c r="B6" t="s">
        <v>4</v>
      </c>
      <c r="C6" s="80">
        <v>9876</v>
      </c>
      <c r="D6" s="80">
        <f t="shared" si="0"/>
        <v>11011.74</v>
      </c>
      <c r="E6" s="80">
        <v>54</v>
      </c>
      <c r="F6" s="80">
        <f t="shared" si="1"/>
        <v>12217.8801</v>
      </c>
      <c r="G6" s="80">
        <v>0</v>
      </c>
      <c r="H6" s="80">
        <f t="shared" si="2"/>
        <v>13622.9363115</v>
      </c>
    </row>
    <row r="7" spans="1:8">
      <c r="B7" t="s">
        <v>5</v>
      </c>
      <c r="C7" s="80">
        <v>2345</v>
      </c>
      <c r="D7" s="80">
        <f t="shared" si="0"/>
        <v>2614.6750000000002</v>
      </c>
      <c r="E7" s="80">
        <v>456</v>
      </c>
      <c r="F7" s="80">
        <f t="shared" si="1"/>
        <v>2406.9226250000002</v>
      </c>
      <c r="G7" s="80">
        <v>76</v>
      </c>
      <c r="H7" s="80">
        <f t="shared" si="2"/>
        <v>2598.9787268750001</v>
      </c>
    </row>
    <row r="8" spans="1:8">
      <c r="B8" t="s">
        <v>6</v>
      </c>
      <c r="C8" s="80">
        <v>7658</v>
      </c>
      <c r="D8" s="80">
        <f t="shared" si="0"/>
        <v>8538.67</v>
      </c>
      <c r="E8" s="80">
        <v>453</v>
      </c>
      <c r="F8" s="80">
        <f t="shared" si="1"/>
        <v>9015.5220499999996</v>
      </c>
      <c r="G8" s="80">
        <v>0</v>
      </c>
      <c r="H8" s="80">
        <f t="shared" si="2"/>
        <v>10052.307085749999</v>
      </c>
    </row>
    <row r="9" spans="1:8">
      <c r="B9" t="s">
        <v>7</v>
      </c>
      <c r="C9" s="80">
        <v>765</v>
      </c>
      <c r="D9" s="80">
        <f t="shared" si="0"/>
        <v>852.97500000000002</v>
      </c>
      <c r="E9" s="80">
        <v>0</v>
      </c>
      <c r="F9" s="80">
        <f t="shared" si="1"/>
        <v>951.06712500000003</v>
      </c>
      <c r="G9" s="80">
        <v>0</v>
      </c>
      <c r="H9" s="80">
        <f t="shared" si="2"/>
        <v>1060.4398443750001</v>
      </c>
    </row>
    <row r="10" spans="1:8">
      <c r="B10" t="s">
        <v>52</v>
      </c>
      <c r="C10" s="80">
        <v>4349</v>
      </c>
      <c r="D10" s="80">
        <f>C10+C10*$A$1</f>
        <v>4849.1350000000002</v>
      </c>
      <c r="E10" s="80">
        <v>543</v>
      </c>
      <c r="F10" s="80">
        <f t="shared" si="1"/>
        <v>4801.3405250000005</v>
      </c>
      <c r="G10" s="80">
        <v>0</v>
      </c>
      <c r="H10" s="80">
        <f t="shared" si="2"/>
        <v>5353.4946853750007</v>
      </c>
    </row>
    <row r="11" spans="1:8">
      <c r="B11" s="29" t="s">
        <v>53</v>
      </c>
      <c r="C11" s="80">
        <f>SUM(C3:C10)</f>
        <v>39795</v>
      </c>
      <c r="D11" s="80">
        <f t="shared" ref="D11:H11" si="3">SUM(D3:D10)</f>
        <v>44371.425000000003</v>
      </c>
      <c r="E11" s="80">
        <f t="shared" si="3"/>
        <v>1649</v>
      </c>
      <c r="F11" s="80">
        <f t="shared" si="3"/>
        <v>47635.503875000002</v>
      </c>
      <c r="G11" s="80">
        <f t="shared" si="3"/>
        <v>884</v>
      </c>
      <c r="H11" s="80">
        <f t="shared" si="3"/>
        <v>52127.926820625005</v>
      </c>
    </row>
    <row r="12" spans="1:8">
      <c r="C12" s="80"/>
      <c r="D12" s="80"/>
      <c r="E12" s="80"/>
      <c r="F12" s="80"/>
      <c r="G12" s="80"/>
      <c r="H12" s="80"/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workbookViewId="0">
      <selection activeCell="A2" sqref="A2:C33"/>
    </sheetView>
  </sheetViews>
  <sheetFormatPr defaultColWidth="9.140625" defaultRowHeight="12.75"/>
  <cols>
    <col min="1" max="1" width="14.42578125" style="30" customWidth="1"/>
    <col min="2" max="2" width="9.140625" style="30"/>
    <col min="3" max="3" width="14.28515625" style="30" customWidth="1"/>
    <col min="4" max="4" width="19.5703125" style="30" customWidth="1"/>
    <col min="5" max="16384" width="9.140625" style="30"/>
  </cols>
  <sheetData>
    <row r="1" spans="1:6" ht="45.75" customHeight="1">
      <c r="A1" s="77" t="s">
        <v>55</v>
      </c>
      <c r="B1" s="77"/>
      <c r="C1" s="77"/>
      <c r="D1" s="47"/>
      <c r="E1" s="64" t="s">
        <v>97</v>
      </c>
    </row>
    <row r="2" spans="1:6" s="50" customFormat="1" ht="31.5" customHeight="1">
      <c r="A2" s="48" t="s">
        <v>56</v>
      </c>
      <c r="B2" s="48" t="s">
        <v>57</v>
      </c>
      <c r="C2" s="48" t="s">
        <v>58</v>
      </c>
      <c r="D2" s="49"/>
      <c r="F2" s="51"/>
    </row>
    <row r="3" spans="1:6">
      <c r="A3" s="31">
        <v>1</v>
      </c>
      <c r="B3" s="31">
        <v>26.3</v>
      </c>
      <c r="C3" s="31">
        <v>27.3</v>
      </c>
    </row>
    <row r="4" spans="1:6">
      <c r="A4" s="31">
        <v>2</v>
      </c>
      <c r="B4" s="31">
        <v>27.4</v>
      </c>
      <c r="C4" s="31">
        <v>28.4</v>
      </c>
    </row>
    <row r="5" spans="1:6">
      <c r="A5" s="31">
        <v>3</v>
      </c>
      <c r="B5" s="31">
        <v>22.3</v>
      </c>
      <c r="C5" s="31">
        <v>23.3</v>
      </c>
    </row>
    <row r="6" spans="1:6">
      <c r="A6" s="31">
        <v>4</v>
      </c>
      <c r="B6" s="31">
        <v>24.5</v>
      </c>
      <c r="C6" s="31">
        <v>25.5</v>
      </c>
    </row>
    <row r="7" spans="1:6">
      <c r="A7" s="31">
        <v>5</v>
      </c>
      <c r="B7" s="31">
        <v>22.6</v>
      </c>
      <c r="C7" s="31">
        <v>23.6</v>
      </c>
    </row>
    <row r="8" spans="1:6">
      <c r="A8" s="31">
        <v>6</v>
      </c>
      <c r="B8" s="31">
        <v>21.8</v>
      </c>
      <c r="C8" s="31">
        <v>22.8</v>
      </c>
    </row>
    <row r="9" spans="1:6">
      <c r="A9" s="31">
        <v>7</v>
      </c>
      <c r="B9" s="31">
        <v>23.6</v>
      </c>
      <c r="C9" s="31">
        <v>24.6</v>
      </c>
    </row>
    <row r="10" spans="1:6">
      <c r="A10" s="31">
        <v>8</v>
      </c>
      <c r="B10" s="31">
        <v>22.4</v>
      </c>
      <c r="C10" s="31">
        <v>23.4</v>
      </c>
    </row>
    <row r="11" spans="1:6">
      <c r="A11" s="31">
        <v>9</v>
      </c>
      <c r="B11" s="31">
        <v>26.3</v>
      </c>
      <c r="C11" s="31">
        <v>27.3</v>
      </c>
    </row>
    <row r="12" spans="1:6">
      <c r="A12" s="31">
        <v>10</v>
      </c>
      <c r="B12" s="31">
        <v>22.4</v>
      </c>
      <c r="C12" s="31">
        <v>23.4</v>
      </c>
    </row>
    <row r="13" spans="1:6">
      <c r="A13" s="31">
        <v>11</v>
      </c>
      <c r="B13" s="31">
        <v>26.5</v>
      </c>
      <c r="C13" s="31">
        <v>27.5</v>
      </c>
    </row>
    <row r="14" spans="1:6">
      <c r="A14" s="31">
        <v>12</v>
      </c>
      <c r="B14" s="31">
        <v>23.5</v>
      </c>
      <c r="C14" s="31">
        <v>24.5</v>
      </c>
    </row>
    <row r="15" spans="1:6">
      <c r="A15" s="31">
        <v>13</v>
      </c>
      <c r="B15" s="31">
        <v>25.4</v>
      </c>
      <c r="C15" s="31">
        <v>26.4</v>
      </c>
    </row>
    <row r="16" spans="1:6" ht="15.75">
      <c r="A16" s="31">
        <v>14</v>
      </c>
      <c r="B16" s="31">
        <v>26.3</v>
      </c>
      <c r="C16" s="31">
        <v>28.3</v>
      </c>
      <c r="E16" s="65" t="s">
        <v>59</v>
      </c>
    </row>
    <row r="17" spans="1:3">
      <c r="A17" s="31">
        <v>15</v>
      </c>
      <c r="B17" s="31">
        <v>25.8</v>
      </c>
      <c r="C17" s="31">
        <v>27.8</v>
      </c>
    </row>
    <row r="18" spans="1:3">
      <c r="A18" s="31">
        <v>16</v>
      </c>
      <c r="B18" s="31">
        <v>27.1</v>
      </c>
      <c r="C18" s="31">
        <v>29.1</v>
      </c>
    </row>
    <row r="19" spans="1:3">
      <c r="A19" s="31">
        <v>17</v>
      </c>
      <c r="B19" s="31">
        <v>26</v>
      </c>
      <c r="C19" s="31">
        <v>28</v>
      </c>
    </row>
    <row r="20" spans="1:3">
      <c r="A20" s="31">
        <v>18</v>
      </c>
      <c r="B20" s="31">
        <v>24.6</v>
      </c>
      <c r="C20" s="31">
        <v>26.6</v>
      </c>
    </row>
    <row r="21" spans="1:3">
      <c r="A21" s="31">
        <v>19</v>
      </c>
      <c r="B21" s="31">
        <v>25.8</v>
      </c>
      <c r="C21" s="31">
        <v>27.8</v>
      </c>
    </row>
    <row r="22" spans="1:3">
      <c r="A22" s="31">
        <v>20</v>
      </c>
      <c r="B22" s="31">
        <v>25.9</v>
      </c>
      <c r="C22" s="31">
        <v>22.9</v>
      </c>
    </row>
    <row r="23" spans="1:3">
      <c r="A23" s="31">
        <v>21</v>
      </c>
      <c r="B23" s="31">
        <v>27</v>
      </c>
      <c r="C23" s="31">
        <v>24</v>
      </c>
    </row>
    <row r="24" spans="1:3">
      <c r="A24" s="31">
        <v>22</v>
      </c>
      <c r="B24" s="31">
        <v>26.8</v>
      </c>
      <c r="C24" s="31">
        <v>23.8</v>
      </c>
    </row>
    <row r="25" spans="1:3">
      <c r="A25" s="31">
        <v>23</v>
      </c>
      <c r="B25" s="31">
        <v>27.1</v>
      </c>
      <c r="C25" s="31">
        <v>24.1</v>
      </c>
    </row>
    <row r="26" spans="1:3">
      <c r="A26" s="31">
        <v>24</v>
      </c>
      <c r="B26" s="31">
        <v>27.6</v>
      </c>
      <c r="C26" s="31">
        <v>24.6</v>
      </c>
    </row>
    <row r="27" spans="1:3">
      <c r="A27" s="31">
        <v>25</v>
      </c>
      <c r="B27" s="31">
        <v>27.3</v>
      </c>
      <c r="C27" s="31">
        <v>24.3</v>
      </c>
    </row>
    <row r="28" spans="1:3">
      <c r="A28" s="31">
        <v>26</v>
      </c>
      <c r="B28" s="31">
        <v>26</v>
      </c>
      <c r="C28" s="31">
        <v>23</v>
      </c>
    </row>
    <row r="29" spans="1:3">
      <c r="A29" s="31">
        <v>27</v>
      </c>
      <c r="B29" s="31">
        <v>27.8</v>
      </c>
      <c r="C29" s="31">
        <v>24.8</v>
      </c>
    </row>
    <row r="30" spans="1:3">
      <c r="A30" s="31">
        <v>28</v>
      </c>
      <c r="B30" s="31">
        <v>28.3</v>
      </c>
      <c r="C30" s="31">
        <v>25.3</v>
      </c>
    </row>
    <row r="31" spans="1:3">
      <c r="A31" s="31">
        <v>29</v>
      </c>
      <c r="B31" s="31">
        <v>27.6</v>
      </c>
      <c r="C31" s="31">
        <v>24.6</v>
      </c>
    </row>
    <row r="32" spans="1:3">
      <c r="A32" s="31">
        <v>30</v>
      </c>
      <c r="B32" s="31">
        <v>28.4</v>
      </c>
      <c r="C32" s="31">
        <v>25.4</v>
      </c>
    </row>
    <row r="33" spans="1:3">
      <c r="A33" s="31">
        <v>31</v>
      </c>
      <c r="B33" s="31">
        <v>30</v>
      </c>
      <c r="C33" s="31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2"/>
  <sheetViews>
    <sheetView zoomScale="70" zoomScaleNormal="70" workbookViewId="0">
      <selection activeCell="D33" sqref="D33"/>
    </sheetView>
  </sheetViews>
  <sheetFormatPr defaultColWidth="9.140625" defaultRowHeight="12.75"/>
  <cols>
    <col min="1" max="2" width="9.140625" style="32"/>
    <col min="3" max="3" width="12.5703125" style="32" bestFit="1" customWidth="1"/>
    <col min="4" max="16384" width="9.140625" style="32"/>
  </cols>
  <sheetData>
    <row r="1" spans="1:3">
      <c r="A1" s="32" t="s">
        <v>104</v>
      </c>
      <c r="B1" s="32" t="s">
        <v>105</v>
      </c>
      <c r="C1" s="32" t="s">
        <v>106</v>
      </c>
    </row>
    <row r="2" spans="1:3">
      <c r="A2" s="32">
        <v>-10</v>
      </c>
      <c r="B2" s="32">
        <f>SIN(2*A2)</f>
        <v>-0.91294525072762767</v>
      </c>
      <c r="C2" s="32">
        <f>B2/(2*A2)</f>
        <v>4.5647262536381385E-2</v>
      </c>
    </row>
    <row r="3" spans="1:3">
      <c r="A3" s="32">
        <v>-9</v>
      </c>
      <c r="B3" s="32">
        <f t="shared" ref="B3:B22" si="0">SIN(2*A3)</f>
        <v>0.75098724677167605</v>
      </c>
      <c r="C3" s="32">
        <f t="shared" ref="C3:C22" si="1">B3/(2*A3)</f>
        <v>-4.1721513709537555E-2</v>
      </c>
    </row>
    <row r="4" spans="1:3">
      <c r="A4" s="32">
        <v>-8</v>
      </c>
      <c r="B4" s="32">
        <f t="shared" si="0"/>
        <v>0.2879033166650653</v>
      </c>
      <c r="C4" s="32">
        <f t="shared" si="1"/>
        <v>-1.7993957291566581E-2</v>
      </c>
    </row>
    <row r="5" spans="1:3">
      <c r="A5" s="32">
        <v>-7</v>
      </c>
      <c r="B5" s="32">
        <f t="shared" si="0"/>
        <v>-0.99060735569487035</v>
      </c>
      <c r="C5" s="32">
        <f t="shared" si="1"/>
        <v>7.0757668263919313E-2</v>
      </c>
    </row>
    <row r="6" spans="1:3">
      <c r="A6" s="32">
        <v>-6</v>
      </c>
      <c r="B6" s="32">
        <f t="shared" si="0"/>
        <v>0.53657291800043494</v>
      </c>
      <c r="C6" s="32">
        <f t="shared" si="1"/>
        <v>-4.4714409833369578E-2</v>
      </c>
    </row>
    <row r="7" spans="1:3">
      <c r="A7" s="32">
        <v>-5</v>
      </c>
      <c r="B7" s="32">
        <f t="shared" si="0"/>
        <v>0.54402111088936977</v>
      </c>
      <c r="C7" s="32">
        <f t="shared" si="1"/>
        <v>-5.4402111088936979E-2</v>
      </c>
    </row>
    <row r="8" spans="1:3">
      <c r="A8" s="32">
        <v>-4</v>
      </c>
      <c r="B8" s="32">
        <f t="shared" si="0"/>
        <v>-0.98935824662338179</v>
      </c>
      <c r="C8" s="32">
        <f t="shared" si="1"/>
        <v>0.12366978082792272</v>
      </c>
    </row>
    <row r="9" spans="1:3">
      <c r="A9" s="32">
        <v>-3</v>
      </c>
      <c r="B9" s="32">
        <f t="shared" si="0"/>
        <v>0.27941549819892586</v>
      </c>
      <c r="C9" s="32">
        <f t="shared" si="1"/>
        <v>-4.6569249699820979E-2</v>
      </c>
    </row>
    <row r="10" spans="1:3">
      <c r="A10" s="32">
        <v>-2</v>
      </c>
      <c r="B10" s="32">
        <f t="shared" si="0"/>
        <v>0.7568024953079282</v>
      </c>
      <c r="C10" s="32">
        <f t="shared" si="1"/>
        <v>-0.18920062382698205</v>
      </c>
    </row>
    <row r="11" spans="1:3">
      <c r="A11" s="32">
        <v>-1</v>
      </c>
      <c r="B11" s="32">
        <f t="shared" si="0"/>
        <v>-0.90929742682568171</v>
      </c>
      <c r="C11" s="32">
        <f t="shared" si="1"/>
        <v>0.45464871341284085</v>
      </c>
    </row>
    <row r="12" spans="1:3">
      <c r="A12" s="32">
        <v>0</v>
      </c>
      <c r="B12" s="32">
        <f t="shared" si="0"/>
        <v>0</v>
      </c>
      <c r="C12" s="32" t="e">
        <f t="shared" si="1"/>
        <v>#DIV/0!</v>
      </c>
    </row>
    <row r="13" spans="1:3">
      <c r="A13" s="32">
        <v>1</v>
      </c>
      <c r="B13" s="32">
        <f t="shared" si="0"/>
        <v>0.90929742682568171</v>
      </c>
      <c r="C13" s="32">
        <f t="shared" si="1"/>
        <v>0.45464871341284085</v>
      </c>
    </row>
    <row r="14" spans="1:3">
      <c r="A14" s="32">
        <v>2</v>
      </c>
      <c r="B14" s="32">
        <f t="shared" si="0"/>
        <v>-0.7568024953079282</v>
      </c>
      <c r="C14" s="32">
        <f t="shared" si="1"/>
        <v>-0.18920062382698205</v>
      </c>
    </row>
    <row r="15" spans="1:3">
      <c r="A15" s="32">
        <v>3</v>
      </c>
      <c r="B15" s="32">
        <f t="shared" si="0"/>
        <v>-0.27941549819892586</v>
      </c>
      <c r="C15" s="32">
        <f t="shared" si="1"/>
        <v>-4.6569249699820979E-2</v>
      </c>
    </row>
    <row r="16" spans="1:3">
      <c r="A16" s="32">
        <v>4</v>
      </c>
      <c r="B16" s="32">
        <f t="shared" si="0"/>
        <v>0.98935824662338179</v>
      </c>
      <c r="C16" s="32">
        <f t="shared" si="1"/>
        <v>0.12366978082792272</v>
      </c>
    </row>
    <row r="17" spans="1:3">
      <c r="A17" s="32">
        <v>5</v>
      </c>
      <c r="B17" s="32">
        <f t="shared" si="0"/>
        <v>-0.54402111088936977</v>
      </c>
      <c r="C17" s="32">
        <f t="shared" si="1"/>
        <v>-5.4402111088936979E-2</v>
      </c>
    </row>
    <row r="18" spans="1:3">
      <c r="A18" s="32">
        <v>6</v>
      </c>
      <c r="B18" s="32">
        <f t="shared" si="0"/>
        <v>-0.53657291800043494</v>
      </c>
      <c r="C18" s="32">
        <f t="shared" si="1"/>
        <v>-4.4714409833369578E-2</v>
      </c>
    </row>
    <row r="19" spans="1:3">
      <c r="A19" s="32">
        <v>7</v>
      </c>
      <c r="B19" s="32">
        <f t="shared" si="0"/>
        <v>0.99060735569487035</v>
      </c>
      <c r="C19" s="32">
        <f t="shared" si="1"/>
        <v>7.0757668263919313E-2</v>
      </c>
    </row>
    <row r="20" spans="1:3">
      <c r="A20" s="32">
        <v>8</v>
      </c>
      <c r="B20" s="32">
        <f t="shared" si="0"/>
        <v>-0.2879033166650653</v>
      </c>
      <c r="C20" s="32">
        <f t="shared" si="1"/>
        <v>-1.7993957291566581E-2</v>
      </c>
    </row>
    <row r="21" spans="1:3">
      <c r="A21" s="32">
        <v>9</v>
      </c>
      <c r="B21" s="32">
        <f t="shared" si="0"/>
        <v>-0.75098724677167605</v>
      </c>
      <c r="C21" s="32">
        <f t="shared" si="1"/>
        <v>-4.1721513709537555E-2</v>
      </c>
    </row>
    <row r="22" spans="1:3">
      <c r="A22" s="32">
        <v>10</v>
      </c>
      <c r="B22" s="32">
        <f t="shared" si="0"/>
        <v>0.91294525072762767</v>
      </c>
      <c r="C22" s="32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topLeftCell="A37" workbookViewId="0">
      <selection activeCell="C7" sqref="C7"/>
    </sheetView>
  </sheetViews>
  <sheetFormatPr defaultColWidth="9.140625" defaultRowHeight="15"/>
  <cols>
    <col min="1" max="1" width="9.140625" style="66"/>
    <col min="2" max="16384" width="9.140625" style="67"/>
  </cols>
  <sheetData>
    <row r="1" spans="1:4">
      <c r="A1" s="66">
        <v>28.651131249971513</v>
      </c>
      <c r="C1" s="68">
        <f>AVERAGE(seredni_chas)</f>
        <v>30.109767881895095</v>
      </c>
      <c r="D1" s="67" t="s">
        <v>60</v>
      </c>
    </row>
    <row r="2" spans="1:4">
      <c r="A2" s="66">
        <v>36.514619599329308</v>
      </c>
    </row>
    <row r="3" spans="1:4">
      <c r="A3" s="66">
        <v>27.966733644716442</v>
      </c>
      <c r="C3" s="68">
        <f>MAX(seredni_chas)</f>
        <v>36.514619599329308</v>
      </c>
      <c r="D3" s="67" t="s">
        <v>61</v>
      </c>
    </row>
    <row r="4" spans="1:4">
      <c r="A4" s="66">
        <v>27.785772620773059</v>
      </c>
    </row>
    <row r="5" spans="1:4">
      <c r="A5" s="66">
        <v>29.988153831509408</v>
      </c>
      <c r="C5" s="68">
        <f>MIN(seredni_chas)</f>
        <v>24.388417690061033</v>
      </c>
      <c r="D5" s="67" t="s">
        <v>62</v>
      </c>
    </row>
    <row r="6" spans="1:4">
      <c r="A6" s="66">
        <v>27.367586956897867</v>
      </c>
    </row>
    <row r="7" spans="1:4">
      <c r="A7" s="66">
        <v>32.394688181084348</v>
      </c>
      <c r="C7" s="68">
        <f>COUNT(seredni_chas)</f>
        <v>50</v>
      </c>
      <c r="D7" s="67" t="s">
        <v>63</v>
      </c>
    </row>
    <row r="8" spans="1:4">
      <c r="A8" s="66">
        <v>32.515150754334172</v>
      </c>
    </row>
    <row r="9" spans="1:4">
      <c r="A9" s="66">
        <v>29.473709522135323</v>
      </c>
    </row>
    <row r="10" spans="1:4">
      <c r="A10" s="66">
        <v>34.272101250535343</v>
      </c>
    </row>
    <row r="11" spans="1:4">
      <c r="A11" s="66">
        <v>30.893066953722155</v>
      </c>
    </row>
    <row r="12" spans="1:4">
      <c r="A12" s="66">
        <v>27.067277490714332</v>
      </c>
    </row>
    <row r="13" spans="1:4">
      <c r="A13" s="66">
        <v>29.762351876597677</v>
      </c>
    </row>
    <row r="14" spans="1:4">
      <c r="A14" s="66">
        <v>32.369023377468693</v>
      </c>
    </row>
    <row r="15" spans="1:4">
      <c r="A15" s="66">
        <v>28.658611843893596</v>
      </c>
    </row>
    <row r="16" spans="1:4">
      <c r="A16" s="66">
        <v>27.300136556077632</v>
      </c>
    </row>
    <row r="17" spans="1:1">
      <c r="A17" s="66">
        <v>34.647017703973688</v>
      </c>
    </row>
    <row r="18" spans="1:1">
      <c r="A18" s="66">
        <v>30.511190023644303</v>
      </c>
    </row>
    <row r="19" spans="1:1">
      <c r="A19" s="66">
        <v>28.714793036924675</v>
      </c>
    </row>
    <row r="20" spans="1:1">
      <c r="A20" s="66">
        <v>32.478924443494179</v>
      </c>
    </row>
    <row r="21" spans="1:1">
      <c r="A21" s="66">
        <v>33.861021014017751</v>
      </c>
    </row>
    <row r="22" spans="1:1">
      <c r="A22" s="66">
        <v>31.510471747678821</v>
      </c>
    </row>
    <row r="23" spans="1:1">
      <c r="A23" s="66">
        <v>29.772765590932977</v>
      </c>
    </row>
    <row r="24" spans="1:1">
      <c r="A24" s="66">
        <v>26.426640791469254</v>
      </c>
    </row>
    <row r="25" spans="1:1">
      <c r="A25" s="66">
        <v>25.94533619529102</v>
      </c>
    </row>
    <row r="26" spans="1:1">
      <c r="A26" s="66">
        <v>35.667970981448889</v>
      </c>
    </row>
    <row r="27" spans="1:1">
      <c r="A27" s="66">
        <v>29.430957586810109</v>
      </c>
    </row>
    <row r="28" spans="1:1">
      <c r="A28" s="66">
        <v>30.311376879835734</v>
      </c>
    </row>
    <row r="29" spans="1:1">
      <c r="A29" s="66">
        <v>29.662509253539611</v>
      </c>
    </row>
    <row r="30" spans="1:1">
      <c r="A30" s="66">
        <v>29.350956159105408</v>
      </c>
    </row>
    <row r="31" spans="1:1">
      <c r="A31" s="66">
        <v>32.462894599375431</v>
      </c>
    </row>
    <row r="32" spans="1:1">
      <c r="A32" s="66">
        <v>30.170388148035272</v>
      </c>
    </row>
    <row r="33" spans="1:1">
      <c r="A33" s="66">
        <v>30.228237695409916</v>
      </c>
    </row>
    <row r="34" spans="1:1">
      <c r="A34" s="66">
        <v>33.329830633447273</v>
      </c>
    </row>
    <row r="35" spans="1:1">
      <c r="A35" s="66">
        <v>27.589986833190778</v>
      </c>
    </row>
    <row r="36" spans="1:1">
      <c r="A36" s="66">
        <v>29.648409243491187</v>
      </c>
    </row>
    <row r="37" spans="1:1">
      <c r="A37" s="66">
        <v>30.04433786671143</v>
      </c>
    </row>
    <row r="38" spans="1:1">
      <c r="A38" s="66">
        <v>27.837255705235293</v>
      </c>
    </row>
    <row r="39" spans="1:1">
      <c r="A39" s="66">
        <v>29.997922373040637</v>
      </c>
    </row>
    <row r="40" spans="1:1">
      <c r="A40" s="66">
        <v>29.722797383583384</v>
      </c>
    </row>
    <row r="41" spans="1:1">
      <c r="A41" s="66">
        <v>27.594500200648326</v>
      </c>
    </row>
    <row r="42" spans="1:1">
      <c r="A42" s="66">
        <v>33.078133659073501</v>
      </c>
    </row>
    <row r="43" spans="1:1">
      <c r="A43" s="66">
        <v>30.647855813440401</v>
      </c>
    </row>
    <row r="44" spans="1:1">
      <c r="A44" s="66">
        <v>31.974126462300774</v>
      </c>
    </row>
    <row r="45" spans="1:1">
      <c r="A45" s="66">
        <v>24.480140230734833</v>
      </c>
    </row>
    <row r="46" spans="1:1">
      <c r="A46" s="66">
        <v>24.388417690061033</v>
      </c>
    </row>
    <row r="47" spans="1:1">
      <c r="A47" s="66">
        <v>34.187131708022207</v>
      </c>
    </row>
    <row r="48" spans="1:1">
      <c r="A48" s="66">
        <v>32.180740921176039</v>
      </c>
    </row>
    <row r="49" spans="1:1">
      <c r="A49" s="66">
        <v>28.397436229424784</v>
      </c>
    </row>
    <row r="50" spans="1:1">
      <c r="A50" s="66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K29"/>
  <sheetViews>
    <sheetView topLeftCell="C1" workbookViewId="0">
      <selection activeCell="P2" sqref="P2:P4"/>
    </sheetView>
  </sheetViews>
  <sheetFormatPr defaultColWidth="9.140625" defaultRowHeight="15"/>
  <cols>
    <col min="1" max="1" width="29.28515625" style="34" customWidth="1"/>
    <col min="2" max="2" width="17.28515625" style="34" customWidth="1"/>
    <col min="3" max="3" width="17.85546875" style="34" customWidth="1"/>
    <col min="4" max="4" width="9.140625" style="34"/>
    <col min="5" max="5" width="16.7109375" style="34" customWidth="1"/>
    <col min="6" max="6" width="18.85546875" style="34" customWidth="1"/>
    <col min="7" max="16384" width="9.140625" style="34"/>
  </cols>
  <sheetData>
    <row r="1" spans="1:6" ht="57" customHeight="1">
      <c r="A1" s="52" t="s">
        <v>64</v>
      </c>
      <c r="B1" s="53" t="s">
        <v>66</v>
      </c>
      <c r="C1" s="53" t="s">
        <v>101</v>
      </c>
      <c r="D1" s="52"/>
      <c r="E1" s="53" t="s">
        <v>68</v>
      </c>
      <c r="F1" s="53" t="s">
        <v>67</v>
      </c>
    </row>
    <row r="2" spans="1:6">
      <c r="A2" s="34" t="s">
        <v>9</v>
      </c>
      <c r="B2" s="34">
        <v>872</v>
      </c>
      <c r="C2" s="58">
        <f>(INT(B2/100)*$E$2+(B2-INT(B2/100)*100)*$E$2/100)*$F$2</f>
        <v>1482.4</v>
      </c>
      <c r="E2" s="34">
        <v>10</v>
      </c>
      <c r="F2" s="58">
        <v>17</v>
      </c>
    </row>
    <row r="3" spans="1:6">
      <c r="A3" s="34" t="s">
        <v>10</v>
      </c>
      <c r="B3" s="34">
        <v>286</v>
      </c>
      <c r="C3" s="58">
        <f>(INT(B3/100)*$E$2+(B3-INT(B3/100)*100)*$E$2/100)*$F$2</f>
        <v>486.20000000000005</v>
      </c>
    </row>
    <row r="4" spans="1:6">
      <c r="A4" s="34" t="s">
        <v>65</v>
      </c>
      <c r="B4" s="34">
        <v>1412</v>
      </c>
      <c r="C4" s="58">
        <f>(INT(B4/100)*$E$2+(B4-INT(B4/100)*100)*$E$2/100)*$F$2</f>
        <v>2400.3999999999996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0"/>
  <sheetViews>
    <sheetView workbookViewId="0"/>
  </sheetViews>
  <sheetFormatPr defaultColWidth="9.140625" defaultRowHeight="12.75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>
      <c r="A3" s="38">
        <v>41926</v>
      </c>
      <c r="B3" s="33" t="s">
        <v>9</v>
      </c>
      <c r="C3" s="39">
        <v>3</v>
      </c>
      <c r="D3" s="60" t="s">
        <v>29</v>
      </c>
      <c r="G3" s="33" t="s">
        <v>78</v>
      </c>
    </row>
    <row r="4" spans="1:7">
      <c r="A4" s="38">
        <v>41926</v>
      </c>
      <c r="B4" s="33" t="s">
        <v>15</v>
      </c>
      <c r="C4" s="39">
        <v>5</v>
      </c>
      <c r="D4" s="60" t="s">
        <v>30</v>
      </c>
      <c r="G4" s="33" t="s">
        <v>79</v>
      </c>
    </row>
    <row r="5" spans="1:7">
      <c r="A5" s="38">
        <v>41926</v>
      </c>
      <c r="B5" s="33" t="s">
        <v>73</v>
      </c>
      <c r="C5" s="39">
        <v>7</v>
      </c>
      <c r="D5" s="60" t="s">
        <v>31</v>
      </c>
    </row>
    <row r="6" spans="1:7">
      <c r="A6" s="38">
        <v>41927</v>
      </c>
      <c r="B6" s="33" t="s">
        <v>74</v>
      </c>
      <c r="C6" s="39">
        <v>3</v>
      </c>
      <c r="D6" s="60" t="s">
        <v>32</v>
      </c>
      <c r="G6" s="42" t="s">
        <v>102</v>
      </c>
    </row>
    <row r="7" spans="1:7">
      <c r="A7" s="38">
        <v>41927</v>
      </c>
      <c r="B7" s="33" t="s">
        <v>12</v>
      </c>
      <c r="C7" s="39">
        <v>4</v>
      </c>
      <c r="D7" s="60" t="s">
        <v>33</v>
      </c>
      <c r="G7" s="33" t="s">
        <v>103</v>
      </c>
    </row>
    <row r="8" spans="1:7">
      <c r="A8" s="38">
        <v>41927</v>
      </c>
      <c r="B8" s="33" t="s">
        <v>65</v>
      </c>
      <c r="C8" s="39">
        <v>8</v>
      </c>
      <c r="D8" s="60" t="s">
        <v>34</v>
      </c>
    </row>
    <row r="9" spans="1:7">
      <c r="A9" s="38">
        <v>41927</v>
      </c>
      <c r="B9" s="33" t="s">
        <v>75</v>
      </c>
      <c r="C9" s="39">
        <v>2</v>
      </c>
      <c r="D9" s="60" t="s">
        <v>35</v>
      </c>
    </row>
    <row r="10" spans="1:7">
      <c r="A10" s="38">
        <v>41928</v>
      </c>
      <c r="B10" s="33" t="s">
        <v>76</v>
      </c>
      <c r="C10" s="39">
        <v>2</v>
      </c>
      <c r="D10" s="60" t="s">
        <v>36</v>
      </c>
    </row>
    <row r="11" spans="1:7">
      <c r="A11" s="38">
        <v>41928</v>
      </c>
      <c r="B11" s="33" t="s">
        <v>11</v>
      </c>
      <c r="C11" s="39">
        <v>3</v>
      </c>
      <c r="D11" s="60" t="s">
        <v>37</v>
      </c>
    </row>
    <row r="12" spans="1:7">
      <c r="A12" s="38">
        <v>41928</v>
      </c>
      <c r="B12" s="33" t="s">
        <v>11</v>
      </c>
      <c r="C12" s="39">
        <v>7</v>
      </c>
      <c r="D12" s="60" t="s">
        <v>38</v>
      </c>
    </row>
    <row r="13" spans="1:7">
      <c r="A13" s="38">
        <v>41928</v>
      </c>
      <c r="B13" s="33" t="s">
        <v>13</v>
      </c>
      <c r="C13" s="39">
        <v>8</v>
      </c>
      <c r="D13" s="60" t="s">
        <v>39</v>
      </c>
    </row>
    <row r="14" spans="1:7">
      <c r="A14" s="38">
        <v>41929</v>
      </c>
      <c r="B14" s="33" t="s">
        <v>14</v>
      </c>
      <c r="C14" s="39">
        <v>3</v>
      </c>
      <c r="D14" s="60" t="s">
        <v>40</v>
      </c>
    </row>
    <row r="15" spans="1:7">
      <c r="A15" s="38">
        <v>41929</v>
      </c>
      <c r="B15" s="33" t="s">
        <v>15</v>
      </c>
      <c r="C15" s="39">
        <v>3</v>
      </c>
      <c r="D15" s="60" t="s">
        <v>41</v>
      </c>
    </row>
    <row r="16" spans="1:7">
      <c r="A16" s="38">
        <v>41929</v>
      </c>
      <c r="B16" s="33" t="s">
        <v>73</v>
      </c>
      <c r="C16" s="39">
        <v>5</v>
      </c>
      <c r="D16" s="60" t="s">
        <v>30</v>
      </c>
    </row>
    <row r="17" spans="1:4">
      <c r="A17" s="38">
        <v>41929</v>
      </c>
      <c r="B17" s="33" t="s">
        <v>74</v>
      </c>
      <c r="C17" s="39">
        <v>7</v>
      </c>
      <c r="D17" s="60" t="s">
        <v>42</v>
      </c>
    </row>
    <row r="18" spans="1:4">
      <c r="D18" s="40"/>
    </row>
    <row r="19" spans="1:4">
      <c r="D19" s="40"/>
    </row>
    <row r="20" spans="1:4">
      <c r="D20" s="40"/>
    </row>
    <row r="21" spans="1:4">
      <c r="D21" s="40"/>
    </row>
    <row r="22" spans="1:4">
      <c r="D22" s="40"/>
    </row>
    <row r="26" spans="1:4">
      <c r="A26" s="33"/>
      <c r="C26" s="33"/>
      <c r="D26" s="33"/>
    </row>
    <row r="27" spans="1:4">
      <c r="A27" s="33"/>
      <c r="C27" s="33"/>
      <c r="D27" s="33"/>
    </row>
    <row r="28" spans="1:4">
      <c r="A28" s="33"/>
      <c r="C28" s="33"/>
      <c r="D28" s="33"/>
    </row>
    <row r="29" spans="1:4">
      <c r="A29" s="33"/>
      <c r="C29" s="33"/>
      <c r="D29" s="33"/>
    </row>
    <row r="30" spans="1:4">
      <c r="A30" s="33"/>
      <c r="C30" s="33"/>
      <c r="D30" s="33"/>
    </row>
    <row r="31" spans="1:4">
      <c r="A31" s="33"/>
      <c r="C31" s="33"/>
      <c r="D31" s="33"/>
    </row>
    <row r="32" spans="1:4">
      <c r="A32" s="33"/>
      <c r="C32" s="33"/>
      <c r="D32" s="33"/>
    </row>
    <row r="33" spans="1:6">
      <c r="A33" s="33"/>
      <c r="C33" s="33"/>
      <c r="D33" s="33"/>
    </row>
    <row r="34" spans="1:6">
      <c r="A34" s="33"/>
      <c r="C34" s="33"/>
      <c r="D34" s="33"/>
    </row>
    <row r="35" spans="1:6">
      <c r="A35" s="33"/>
      <c r="C35" s="33"/>
      <c r="D35" s="33"/>
    </row>
    <row r="36" spans="1:6">
      <c r="A36" s="33"/>
      <c r="C36" s="33"/>
      <c r="D36" s="33"/>
    </row>
    <row r="37" spans="1:6">
      <c r="A37" s="33"/>
      <c r="C37" s="33"/>
      <c r="D37" s="33"/>
    </row>
    <row r="38" spans="1:6">
      <c r="A38" s="33"/>
      <c r="C38" s="33"/>
      <c r="D38" s="33"/>
    </row>
    <row r="39" spans="1:6">
      <c r="A39" s="33"/>
      <c r="C39" s="33"/>
      <c r="D39" s="33"/>
    </row>
    <row r="40" spans="1:6">
      <c r="A40" s="33"/>
      <c r="C40" s="33"/>
      <c r="D40" s="33"/>
    </row>
    <row r="41" spans="1:6">
      <c r="A41" s="33"/>
      <c r="C41" s="33"/>
      <c r="D41" s="33"/>
    </row>
    <row r="42" spans="1:6">
      <c r="A42" s="33"/>
      <c r="C42" s="33"/>
      <c r="D42" s="33"/>
    </row>
    <row r="43" spans="1:6">
      <c r="A43" s="33"/>
      <c r="C43" s="33"/>
      <c r="D43" s="33"/>
    </row>
    <row r="44" spans="1:6">
      <c r="A44" s="33"/>
      <c r="C44" s="33"/>
      <c r="D44" s="33"/>
    </row>
    <row r="45" spans="1:6">
      <c r="A45" s="33"/>
      <c r="C45" s="33"/>
      <c r="D45" s="33"/>
    </row>
    <row r="46" spans="1:6">
      <c r="A46" s="33"/>
      <c r="C46" s="33"/>
      <c r="D46" s="33"/>
    </row>
    <row r="47" spans="1:6">
      <c r="A47" s="33"/>
      <c r="C47" s="33"/>
      <c r="D47" s="33"/>
    </row>
    <row r="48" spans="1:6">
      <c r="A48" s="55"/>
      <c r="B48" s="54"/>
      <c r="C48" s="56"/>
      <c r="D48" s="57"/>
      <c r="E48" s="54"/>
      <c r="F48" s="54"/>
    </row>
    <row r="49" spans="1:6">
      <c r="A49" s="55"/>
      <c r="B49" s="54"/>
      <c r="C49" s="56"/>
      <c r="D49" s="57"/>
      <c r="E49" s="54"/>
      <c r="F49" s="54"/>
    </row>
    <row r="50" spans="1:6">
      <c r="A50" s="55"/>
      <c r="B50" s="54"/>
      <c r="C50" s="56"/>
      <c r="D50" s="57"/>
      <c r="E50" s="54"/>
      <c r="F50" s="54"/>
    </row>
    <row r="51" spans="1:6">
      <c r="A51" s="55"/>
      <c r="B51" s="54"/>
      <c r="C51" s="56"/>
      <c r="D51" s="57"/>
      <c r="E51" s="54"/>
      <c r="F51" s="54"/>
    </row>
    <row r="52" spans="1:6">
      <c r="A52" s="55"/>
      <c r="B52" s="54"/>
      <c r="C52" s="56"/>
      <c r="D52" s="57"/>
      <c r="E52" s="54"/>
      <c r="F52" s="54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2:D1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G65"/>
  <sheetViews>
    <sheetView topLeftCell="A4" workbookViewId="0">
      <selection activeCell="K17" sqref="K17"/>
    </sheetView>
  </sheetViews>
  <sheetFormatPr defaultColWidth="9.140625" defaultRowHeight="12.75" outlineLevelRow="2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outlineLevel="2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 outlineLevel="2">
      <c r="A3" s="38">
        <v>41926</v>
      </c>
      <c r="B3" s="33" t="s">
        <v>9</v>
      </c>
      <c r="C3" s="39">
        <v>3</v>
      </c>
      <c r="D3" s="60" t="s">
        <v>29</v>
      </c>
      <c r="G3" s="33" t="s">
        <v>78</v>
      </c>
    </row>
    <row r="4" spans="1:7" outlineLevel="2">
      <c r="A4" s="38">
        <v>41926</v>
      </c>
      <c r="B4" s="33" t="s">
        <v>15</v>
      </c>
      <c r="C4" s="39">
        <v>5</v>
      </c>
      <c r="D4" s="60" t="s">
        <v>30</v>
      </c>
      <c r="G4" s="33" t="s">
        <v>79</v>
      </c>
    </row>
    <row r="5" spans="1:7" outlineLevel="2">
      <c r="A5" s="38">
        <v>41926</v>
      </c>
      <c r="B5" s="33" t="s">
        <v>73</v>
      </c>
      <c r="C5" s="39">
        <v>7</v>
      </c>
      <c r="D5" s="60" t="s">
        <v>31</v>
      </c>
    </row>
    <row r="6" spans="1:7" outlineLevel="1">
      <c r="A6" s="81" t="s">
        <v>107</v>
      </c>
      <c r="C6" s="39">
        <f>SUBTOTAL(9,C2:C5)</f>
        <v>16</v>
      </c>
      <c r="D6" s="60">
        <f>SUBTOTAL(9,D2:D5)</f>
        <v>0</v>
      </c>
    </row>
    <row r="7" spans="1:7" outlineLevel="2">
      <c r="A7" s="38">
        <v>41927</v>
      </c>
      <c r="B7" s="33" t="s">
        <v>74</v>
      </c>
      <c r="C7" s="39">
        <v>3</v>
      </c>
      <c r="D7" s="60" t="s">
        <v>32</v>
      </c>
      <c r="G7" s="42" t="s">
        <v>102</v>
      </c>
    </row>
    <row r="8" spans="1:7" outlineLevel="2">
      <c r="A8" s="38">
        <v>41927</v>
      </c>
      <c r="B8" s="33" t="s">
        <v>12</v>
      </c>
      <c r="C8" s="39">
        <v>4</v>
      </c>
      <c r="D8" s="60" t="s">
        <v>33</v>
      </c>
      <c r="G8" s="33" t="s">
        <v>103</v>
      </c>
    </row>
    <row r="9" spans="1:7" outlineLevel="2">
      <c r="A9" s="38">
        <v>41927</v>
      </c>
      <c r="B9" s="33" t="s">
        <v>65</v>
      </c>
      <c r="C9" s="39">
        <v>8</v>
      </c>
      <c r="D9" s="60" t="s">
        <v>34</v>
      </c>
    </row>
    <row r="10" spans="1:7" outlineLevel="2">
      <c r="A10" s="38">
        <v>41927</v>
      </c>
      <c r="B10" s="33" t="s">
        <v>75</v>
      </c>
      <c r="C10" s="39">
        <v>2</v>
      </c>
      <c r="D10" s="60" t="s">
        <v>35</v>
      </c>
    </row>
    <row r="11" spans="1:7" outlineLevel="1">
      <c r="A11" s="81" t="s">
        <v>108</v>
      </c>
      <c r="C11" s="39">
        <f>SUBTOTAL(9,C7:C10)</f>
        <v>17</v>
      </c>
      <c r="D11" s="60">
        <f>SUBTOTAL(9,D7:D10)</f>
        <v>0</v>
      </c>
    </row>
    <row r="12" spans="1:7" outlineLevel="2">
      <c r="A12" s="38">
        <v>41928</v>
      </c>
      <c r="B12" s="33" t="s">
        <v>76</v>
      </c>
      <c r="C12" s="39">
        <v>2</v>
      </c>
      <c r="D12" s="60" t="s">
        <v>36</v>
      </c>
    </row>
    <row r="13" spans="1:7" outlineLevel="2">
      <c r="A13" s="38">
        <v>41928</v>
      </c>
      <c r="B13" s="33" t="s">
        <v>11</v>
      </c>
      <c r="C13" s="39">
        <v>3</v>
      </c>
      <c r="D13" s="60" t="s">
        <v>37</v>
      </c>
    </row>
    <row r="14" spans="1:7" outlineLevel="2">
      <c r="A14" s="38">
        <v>41928</v>
      </c>
      <c r="B14" s="33" t="s">
        <v>11</v>
      </c>
      <c r="C14" s="39">
        <v>7</v>
      </c>
      <c r="D14" s="60" t="s">
        <v>38</v>
      </c>
    </row>
    <row r="15" spans="1:7" outlineLevel="2">
      <c r="A15" s="38">
        <v>41928</v>
      </c>
      <c r="B15" s="33" t="s">
        <v>13</v>
      </c>
      <c r="C15" s="39">
        <v>8</v>
      </c>
      <c r="D15" s="60" t="s">
        <v>39</v>
      </c>
    </row>
    <row r="16" spans="1:7" outlineLevel="1">
      <c r="A16" s="81" t="s">
        <v>109</v>
      </c>
      <c r="C16" s="39">
        <f>SUBTOTAL(9,C12:C15)</f>
        <v>20</v>
      </c>
      <c r="D16" s="60">
        <f>SUBTOTAL(9,D12:D15)</f>
        <v>0</v>
      </c>
    </row>
    <row r="17" spans="1:4" outlineLevel="2">
      <c r="A17" s="38">
        <v>41929</v>
      </c>
      <c r="B17" s="33" t="s">
        <v>14</v>
      </c>
      <c r="C17" s="39">
        <v>3</v>
      </c>
      <c r="D17" s="60" t="s">
        <v>40</v>
      </c>
    </row>
    <row r="18" spans="1:4" outlineLevel="2">
      <c r="A18" s="38">
        <v>41929</v>
      </c>
      <c r="B18" s="33" t="s">
        <v>15</v>
      </c>
      <c r="C18" s="39">
        <v>3</v>
      </c>
      <c r="D18" s="60" t="s">
        <v>41</v>
      </c>
    </row>
    <row r="19" spans="1:4" outlineLevel="2">
      <c r="A19" s="38">
        <v>41929</v>
      </c>
      <c r="B19" s="33" t="s">
        <v>73</v>
      </c>
      <c r="C19" s="39">
        <v>5</v>
      </c>
      <c r="D19" s="60" t="s">
        <v>30</v>
      </c>
    </row>
    <row r="20" spans="1:4" outlineLevel="2">
      <c r="A20" s="38">
        <v>41929</v>
      </c>
      <c r="B20" s="33" t="s">
        <v>74</v>
      </c>
      <c r="C20" s="39">
        <v>7</v>
      </c>
      <c r="D20" s="60" t="s">
        <v>42</v>
      </c>
    </row>
    <row r="21" spans="1:4" outlineLevel="1">
      <c r="A21" s="81" t="s">
        <v>110</v>
      </c>
      <c r="C21" s="39">
        <f>SUBTOTAL(9,C17:C20)</f>
        <v>18</v>
      </c>
      <c r="D21" s="60">
        <f>SUBTOTAL(9,D17:D20)</f>
        <v>0</v>
      </c>
    </row>
    <row r="22" spans="1:4">
      <c r="A22" s="81" t="s">
        <v>111</v>
      </c>
      <c r="C22" s="39">
        <f>SUBTOTAL(9,C2:C20)</f>
        <v>71</v>
      </c>
      <c r="D22" s="60">
        <f>SUBTOTAL(9,D2:D20)</f>
        <v>0</v>
      </c>
    </row>
    <row r="23" spans="1:4">
      <c r="D23" s="40"/>
    </row>
    <row r="24" spans="1:4">
      <c r="D24" s="40"/>
    </row>
    <row r="25" spans="1:4">
      <c r="D25" s="40"/>
    </row>
    <row r="26" spans="1:4">
      <c r="D26" s="40"/>
    </row>
    <row r="27" spans="1:4">
      <c r="D27" s="40"/>
    </row>
    <row r="31" spans="1:4">
      <c r="A31" s="33"/>
      <c r="C31" s="33"/>
      <c r="D31" s="33"/>
    </row>
    <row r="32" spans="1:4">
      <c r="A32" s="33"/>
      <c r="C32" s="33"/>
      <c r="D32" s="33"/>
    </row>
    <row r="33" spans="1:4">
      <c r="A33" s="33"/>
      <c r="C33" s="33"/>
      <c r="D33" s="33"/>
    </row>
    <row r="34" spans="1:4">
      <c r="A34" s="33"/>
      <c r="C34" s="33"/>
      <c r="D34" s="33"/>
    </row>
    <row r="35" spans="1:4">
      <c r="A35" s="33"/>
      <c r="C35" s="33"/>
      <c r="D35" s="33"/>
    </row>
    <row r="36" spans="1:4">
      <c r="A36" s="33"/>
      <c r="C36" s="33"/>
      <c r="D36" s="33"/>
    </row>
    <row r="37" spans="1:4">
      <c r="A37" s="33"/>
      <c r="C37" s="33"/>
      <c r="D37" s="33"/>
    </row>
    <row r="38" spans="1:4">
      <c r="A38" s="33"/>
      <c r="C38" s="33"/>
      <c r="D38" s="33"/>
    </row>
    <row r="39" spans="1:4">
      <c r="A39" s="33"/>
      <c r="C39" s="33"/>
      <c r="D39" s="33"/>
    </row>
    <row r="40" spans="1:4">
      <c r="A40" s="33"/>
      <c r="C40" s="33"/>
      <c r="D40" s="33"/>
    </row>
    <row r="41" spans="1:4">
      <c r="A41" s="33"/>
      <c r="C41" s="33"/>
      <c r="D41" s="33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  <row r="61" spans="1:6">
      <c r="A61" s="55"/>
      <c r="B61" s="54"/>
      <c r="C61" s="56"/>
      <c r="D61" s="57"/>
      <c r="E61" s="54"/>
      <c r="F61" s="54"/>
    </row>
    <row r="62" spans="1:6">
      <c r="A62" s="55"/>
      <c r="B62" s="54"/>
      <c r="C62" s="56"/>
      <c r="D62" s="57"/>
      <c r="E62" s="54"/>
      <c r="F62" s="54"/>
    </row>
    <row r="63" spans="1:6">
      <c r="A63" s="55"/>
      <c r="B63" s="54"/>
      <c r="C63" s="56"/>
      <c r="D63" s="57"/>
      <c r="E63" s="54"/>
      <c r="F63" s="54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G73"/>
  <sheetViews>
    <sheetView topLeftCell="A10" workbookViewId="0">
      <selection activeCell="D23" sqref="D23"/>
    </sheetView>
  </sheetViews>
  <sheetFormatPr defaultColWidth="9.140625" defaultRowHeight="12.75" outlineLevelRow="2"/>
  <cols>
    <col min="1" max="1" width="9" style="38" customWidth="1"/>
    <col min="2" max="2" width="22.5703125" style="33" bestFit="1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outlineLevel="2">
      <c r="A2" s="38">
        <v>41927</v>
      </c>
      <c r="B2" s="33" t="s">
        <v>65</v>
      </c>
      <c r="C2" s="39">
        <v>8</v>
      </c>
      <c r="D2" s="60" t="s">
        <v>34</v>
      </c>
      <c r="G2" s="41" t="s">
        <v>77</v>
      </c>
    </row>
    <row r="3" spans="1:7" ht="15" outlineLevel="1">
      <c r="B3" s="81" t="s">
        <v>112</v>
      </c>
      <c r="C3" s="39">
        <f>SUBTOTAL(9,C2:C2)</f>
        <v>8</v>
      </c>
      <c r="D3" s="60">
        <f>SUBTOTAL(9,D2:D2)</f>
        <v>0</v>
      </c>
      <c r="G3" s="41"/>
    </row>
    <row r="4" spans="1:7" outlineLevel="2">
      <c r="A4" s="38">
        <v>41927</v>
      </c>
      <c r="B4" s="33" t="s">
        <v>74</v>
      </c>
      <c r="C4" s="39">
        <v>3</v>
      </c>
      <c r="D4" s="60" t="s">
        <v>32</v>
      </c>
      <c r="G4" s="33" t="s">
        <v>78</v>
      </c>
    </row>
    <row r="5" spans="1:7" outlineLevel="2">
      <c r="A5" s="38">
        <v>41929</v>
      </c>
      <c r="B5" s="33" t="s">
        <v>74</v>
      </c>
      <c r="C5" s="39">
        <v>7</v>
      </c>
      <c r="D5" s="60" t="s">
        <v>42</v>
      </c>
      <c r="G5" s="33" t="s">
        <v>79</v>
      </c>
    </row>
    <row r="6" spans="1:7" outlineLevel="1">
      <c r="B6" s="42" t="s">
        <v>113</v>
      </c>
      <c r="C6" s="39">
        <f>SUBTOTAL(9,C4:C5)</f>
        <v>10</v>
      </c>
      <c r="D6" s="60">
        <f>SUBTOTAL(9,D4:D5)</f>
        <v>0</v>
      </c>
    </row>
    <row r="7" spans="1:7" outlineLevel="2">
      <c r="A7" s="38">
        <v>41926</v>
      </c>
      <c r="B7" s="33" t="s">
        <v>15</v>
      </c>
      <c r="C7" s="39">
        <v>5</v>
      </c>
      <c r="D7" s="60" t="s">
        <v>30</v>
      </c>
    </row>
    <row r="8" spans="1:7" outlineLevel="2">
      <c r="A8" s="38">
        <v>41929</v>
      </c>
      <c r="B8" s="33" t="s">
        <v>15</v>
      </c>
      <c r="C8" s="39">
        <v>3</v>
      </c>
      <c r="D8" s="60" t="s">
        <v>41</v>
      </c>
      <c r="G8" s="42" t="s">
        <v>102</v>
      </c>
    </row>
    <row r="9" spans="1:7" outlineLevel="1">
      <c r="B9" s="42" t="s">
        <v>114</v>
      </c>
      <c r="C9" s="39">
        <f>SUBTOTAL(9,C7:C8)</f>
        <v>8</v>
      </c>
      <c r="D9" s="60">
        <f>SUBTOTAL(9,D7:D8)</f>
        <v>0</v>
      </c>
      <c r="G9" s="42"/>
    </row>
    <row r="10" spans="1:7" outlineLevel="2">
      <c r="A10" s="38">
        <v>41926</v>
      </c>
      <c r="B10" s="33" t="s">
        <v>73</v>
      </c>
      <c r="C10" s="39">
        <v>7</v>
      </c>
      <c r="D10" s="60" t="s">
        <v>31</v>
      </c>
      <c r="G10" s="33" t="s">
        <v>103</v>
      </c>
    </row>
    <row r="11" spans="1:7" outlineLevel="2">
      <c r="A11" s="38">
        <v>41929</v>
      </c>
      <c r="B11" s="33" t="s">
        <v>73</v>
      </c>
      <c r="C11" s="39">
        <v>5</v>
      </c>
      <c r="D11" s="60" t="s">
        <v>30</v>
      </c>
    </row>
    <row r="12" spans="1:7" outlineLevel="1">
      <c r="B12" s="42" t="s">
        <v>115</v>
      </c>
      <c r="C12" s="39">
        <f>SUBTOTAL(9,C10:C11)</f>
        <v>12</v>
      </c>
      <c r="D12" s="60">
        <f>SUBTOTAL(9,D10:D11)</f>
        <v>0</v>
      </c>
    </row>
    <row r="13" spans="1:7" outlineLevel="2">
      <c r="A13" s="38">
        <v>41928</v>
      </c>
      <c r="B13" s="33" t="s">
        <v>11</v>
      </c>
      <c r="C13" s="39">
        <v>3</v>
      </c>
      <c r="D13" s="60" t="s">
        <v>37</v>
      </c>
    </row>
    <row r="14" spans="1:7" outlineLevel="2">
      <c r="A14" s="38">
        <v>41928</v>
      </c>
      <c r="B14" s="33" t="s">
        <v>11</v>
      </c>
      <c r="C14" s="39">
        <v>7</v>
      </c>
      <c r="D14" s="60" t="s">
        <v>38</v>
      </c>
    </row>
    <row r="15" spans="1:7" outlineLevel="1">
      <c r="B15" s="42" t="s">
        <v>116</v>
      </c>
      <c r="C15" s="39">
        <f>SUBTOTAL(9,C13:C14)</f>
        <v>10</v>
      </c>
      <c r="D15" s="60">
        <f>SUBTOTAL(9,D13:D14)</f>
        <v>0</v>
      </c>
    </row>
    <row r="16" spans="1:7" outlineLevel="2">
      <c r="A16" s="38">
        <v>41927</v>
      </c>
      <c r="B16" s="33" t="s">
        <v>12</v>
      </c>
      <c r="C16" s="39">
        <v>4</v>
      </c>
      <c r="D16" s="60" t="s">
        <v>33</v>
      </c>
    </row>
    <row r="17" spans="1:4" outlineLevel="1">
      <c r="B17" s="42" t="s">
        <v>117</v>
      </c>
      <c r="C17" s="39">
        <f>SUBTOTAL(9,C16:C16)</f>
        <v>4</v>
      </c>
      <c r="D17" s="60">
        <f>SUBTOTAL(9,D16:D16)</f>
        <v>0</v>
      </c>
    </row>
    <row r="18" spans="1:4" outlineLevel="2">
      <c r="A18" s="38">
        <v>41927</v>
      </c>
      <c r="B18" s="33" t="s">
        <v>75</v>
      </c>
      <c r="C18" s="39">
        <v>2</v>
      </c>
      <c r="D18" s="60" t="s">
        <v>35</v>
      </c>
    </row>
    <row r="19" spans="1:4" outlineLevel="1">
      <c r="B19" s="42" t="s">
        <v>118</v>
      </c>
      <c r="C19" s="39">
        <f>SUBTOTAL(9,C18:C18)</f>
        <v>2</v>
      </c>
      <c r="D19" s="60">
        <f>SUBTOTAL(9,D18:D18)</f>
        <v>0</v>
      </c>
    </row>
    <row r="20" spans="1:4" outlineLevel="2">
      <c r="A20" s="38">
        <v>41929</v>
      </c>
      <c r="B20" s="33" t="s">
        <v>14</v>
      </c>
      <c r="C20" s="39">
        <v>3</v>
      </c>
      <c r="D20" s="60" t="s">
        <v>40</v>
      </c>
    </row>
    <row r="21" spans="1:4" outlineLevel="1">
      <c r="B21" s="42" t="s">
        <v>119</v>
      </c>
      <c r="C21" s="39">
        <f>SUBTOTAL(9,C20:C20)</f>
        <v>3</v>
      </c>
      <c r="D21" s="60">
        <f>SUBTOTAL(9,D20:D20)</f>
        <v>0</v>
      </c>
    </row>
    <row r="22" spans="1:4" outlineLevel="2">
      <c r="A22" s="38">
        <v>41928</v>
      </c>
      <c r="B22" s="33" t="s">
        <v>76</v>
      </c>
      <c r="C22" s="39">
        <v>2</v>
      </c>
      <c r="D22" s="60" t="s">
        <v>36</v>
      </c>
    </row>
    <row r="23" spans="1:4" outlineLevel="1">
      <c r="B23" s="42" t="s">
        <v>120</v>
      </c>
      <c r="C23" s="39">
        <f>SUBTOTAL(9,C22:C22)</f>
        <v>2</v>
      </c>
      <c r="D23" s="60">
        <f>SUBTOTAL(9,D22:D22)</f>
        <v>0</v>
      </c>
    </row>
    <row r="24" spans="1:4" outlineLevel="2">
      <c r="A24" s="38">
        <v>41926</v>
      </c>
      <c r="B24" s="33" t="s">
        <v>9</v>
      </c>
      <c r="C24" s="39">
        <v>3</v>
      </c>
      <c r="D24" s="60" t="s">
        <v>29</v>
      </c>
    </row>
    <row r="25" spans="1:4" outlineLevel="1">
      <c r="B25" s="42" t="s">
        <v>121</v>
      </c>
      <c r="C25" s="39">
        <f>SUBTOTAL(9,C24:C24)</f>
        <v>3</v>
      </c>
      <c r="D25" s="60">
        <f>SUBTOTAL(9,D24:D24)</f>
        <v>0</v>
      </c>
    </row>
    <row r="26" spans="1:4" outlineLevel="2">
      <c r="A26" s="38">
        <v>41926</v>
      </c>
      <c r="B26" s="33" t="s">
        <v>72</v>
      </c>
      <c r="C26" s="39">
        <v>1</v>
      </c>
      <c r="D26" s="60" t="s">
        <v>29</v>
      </c>
    </row>
    <row r="27" spans="1:4" outlineLevel="1">
      <c r="B27" s="42" t="s">
        <v>122</v>
      </c>
      <c r="C27" s="39">
        <f>SUBTOTAL(9,C26:C26)</f>
        <v>1</v>
      </c>
      <c r="D27" s="60">
        <f>SUBTOTAL(9,D26:D26)</f>
        <v>0</v>
      </c>
    </row>
    <row r="28" spans="1:4" outlineLevel="2">
      <c r="A28" s="38">
        <v>41928</v>
      </c>
      <c r="B28" s="33" t="s">
        <v>13</v>
      </c>
      <c r="C28" s="39">
        <v>8</v>
      </c>
      <c r="D28" s="60" t="s">
        <v>39</v>
      </c>
    </row>
    <row r="29" spans="1:4" outlineLevel="1">
      <c r="B29" s="42" t="s">
        <v>123</v>
      </c>
      <c r="C29" s="39">
        <f>SUBTOTAL(9,C28:C28)</f>
        <v>8</v>
      </c>
      <c r="D29" s="60">
        <f>SUBTOTAL(9,D28:D28)</f>
        <v>0</v>
      </c>
    </row>
    <row r="30" spans="1:4">
      <c r="B30" s="42" t="s">
        <v>111</v>
      </c>
      <c r="C30" s="39">
        <f>SUBTOTAL(9,C2:C28)</f>
        <v>71</v>
      </c>
      <c r="D30" s="60">
        <f>SUBTOTAL(9,D2:D28)</f>
        <v>0</v>
      </c>
    </row>
    <row r="31" spans="1:4">
      <c r="D31" s="40"/>
    </row>
    <row r="32" spans="1:4">
      <c r="D32" s="40"/>
    </row>
    <row r="33" spans="1:4">
      <c r="D33" s="40"/>
    </row>
    <row r="34" spans="1:4">
      <c r="D34" s="40"/>
    </row>
    <row r="35" spans="1:4">
      <c r="D35" s="40"/>
    </row>
    <row r="39" spans="1:4">
      <c r="A39" s="33"/>
      <c r="C39" s="33"/>
      <c r="D39" s="33"/>
    </row>
    <row r="40" spans="1:4">
      <c r="A40" s="33"/>
      <c r="C40" s="33"/>
      <c r="D40" s="33"/>
    </row>
    <row r="41" spans="1:4">
      <c r="A41" s="33"/>
      <c r="C41" s="33"/>
      <c r="D41" s="33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33"/>
      <c r="C53" s="33"/>
      <c r="D53" s="33"/>
    </row>
    <row r="54" spans="1:6">
      <c r="A54" s="33"/>
      <c r="C54" s="33"/>
      <c r="D54" s="33"/>
    </row>
    <row r="55" spans="1:6">
      <c r="A55" s="33"/>
      <c r="C55" s="33"/>
      <c r="D55" s="33"/>
    </row>
    <row r="56" spans="1:6">
      <c r="A56" s="33"/>
      <c r="C56" s="33"/>
      <c r="D56" s="33"/>
    </row>
    <row r="57" spans="1:6">
      <c r="A57" s="33"/>
      <c r="C57" s="33"/>
      <c r="D57" s="33"/>
    </row>
    <row r="58" spans="1:6">
      <c r="A58" s="33"/>
      <c r="C58" s="33"/>
      <c r="D58" s="33"/>
    </row>
    <row r="59" spans="1:6">
      <c r="A59" s="33"/>
      <c r="C59" s="33"/>
      <c r="D59" s="33"/>
    </row>
    <row r="60" spans="1:6">
      <c r="A60" s="33"/>
      <c r="C60" s="33"/>
      <c r="D60" s="33"/>
    </row>
    <row r="61" spans="1:6">
      <c r="A61" s="55"/>
      <c r="B61" s="54"/>
      <c r="C61" s="56"/>
      <c r="D61" s="57"/>
      <c r="E61" s="54"/>
      <c r="F61" s="54"/>
    </row>
    <row r="62" spans="1:6">
      <c r="A62" s="55"/>
      <c r="B62" s="54"/>
      <c r="C62" s="56"/>
      <c r="D62" s="57"/>
      <c r="E62" s="54"/>
      <c r="F62" s="54"/>
    </row>
    <row r="63" spans="1:6">
      <c r="A63" s="55"/>
      <c r="B63" s="54"/>
      <c r="C63" s="56"/>
      <c r="D63" s="57"/>
      <c r="E63" s="54"/>
      <c r="F63" s="54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  <row r="66" spans="1:6">
      <c r="A66" s="55"/>
      <c r="B66" s="54"/>
      <c r="C66" s="56"/>
      <c r="D66" s="57"/>
      <c r="E66" s="54"/>
      <c r="F66" s="54"/>
    </row>
    <row r="67" spans="1:6">
      <c r="A67" s="55"/>
      <c r="B67" s="54"/>
      <c r="C67" s="56"/>
      <c r="D67" s="57"/>
      <c r="E67" s="54"/>
      <c r="F67" s="54"/>
    </row>
    <row r="68" spans="1:6">
      <c r="A68" s="55"/>
      <c r="B68" s="54"/>
      <c r="C68" s="56"/>
      <c r="D68" s="57"/>
      <c r="E68" s="54"/>
      <c r="F68" s="54"/>
    </row>
    <row r="69" spans="1:6">
      <c r="A69" s="55"/>
      <c r="B69" s="54"/>
      <c r="C69" s="56"/>
      <c r="D69" s="57"/>
      <c r="E69" s="54"/>
      <c r="F69" s="54"/>
    </row>
    <row r="70" spans="1:6">
      <c r="A70" s="55"/>
      <c r="B70" s="54"/>
      <c r="C70" s="56"/>
      <c r="D70" s="57"/>
      <c r="E70" s="54"/>
      <c r="F70" s="54"/>
    </row>
    <row r="71" spans="1:6">
      <c r="A71" s="55"/>
      <c r="B71" s="54"/>
      <c r="C71" s="56"/>
      <c r="D71" s="57"/>
      <c r="E71" s="54"/>
      <c r="F71" s="54"/>
    </row>
    <row r="72" spans="1:6">
      <c r="A72" s="55"/>
      <c r="B72" s="54"/>
      <c r="C72" s="56"/>
      <c r="D72" s="57"/>
      <c r="E72" s="54"/>
      <c r="F72" s="54"/>
    </row>
    <row r="73" spans="1:6">
      <c r="A73" s="55"/>
      <c r="B73" s="54"/>
      <c r="C73" s="56"/>
      <c r="D73" s="57"/>
      <c r="E73" s="54"/>
      <c r="F73" s="54"/>
    </row>
  </sheetData>
  <sortState ref="A2:D60">
    <sortCondition ref="B1"/>
  </sortState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dimension ref="A1:L25"/>
  <sheetViews>
    <sheetView tabSelected="1" zoomScale="80" zoomScaleNormal="80" workbookViewId="0">
      <selection activeCell="H26" sqref="H26"/>
    </sheetView>
  </sheetViews>
  <sheetFormatPr defaultColWidth="9.140625" defaultRowHeight="12.75"/>
  <cols>
    <col min="1" max="1" width="27.7109375" style="39" customWidth="1"/>
    <col min="2" max="2" width="16.7109375" style="33" customWidth="1"/>
    <col min="3" max="3" width="14.28515625" style="33" customWidth="1"/>
    <col min="4" max="4" width="12.5703125" style="33" customWidth="1"/>
    <col min="5" max="5" width="11.5703125" style="33" customWidth="1"/>
    <col min="6" max="16384" width="9.140625" style="33"/>
  </cols>
  <sheetData>
    <row r="1" spans="1:12" s="36" customFormat="1" ht="34.5" customHeight="1">
      <c r="B1" s="44" t="s">
        <v>81</v>
      </c>
      <c r="C1" s="44" t="s">
        <v>80</v>
      </c>
    </row>
    <row r="2" spans="1:12" s="46" customFormat="1" ht="14.25">
      <c r="A2" s="45">
        <v>18</v>
      </c>
      <c r="B2" s="46" t="s">
        <v>27</v>
      </c>
      <c r="C2" s="46">
        <v>2375</v>
      </c>
    </row>
    <row r="3" spans="1:12" s="46" customFormat="1" ht="15" customHeight="1">
      <c r="A3" s="45">
        <v>14</v>
      </c>
      <c r="B3" s="46" t="s">
        <v>24</v>
      </c>
      <c r="C3" s="46">
        <v>1420</v>
      </c>
    </row>
    <row r="4" spans="1:12" s="46" customFormat="1" ht="15" customHeight="1">
      <c r="A4" s="45">
        <v>10</v>
      </c>
      <c r="B4" s="46" t="s">
        <v>20</v>
      </c>
      <c r="C4" s="46">
        <v>941</v>
      </c>
    </row>
    <row r="5" spans="1:12" s="46" customFormat="1" ht="15" customHeight="1">
      <c r="A5" s="45">
        <v>2</v>
      </c>
      <c r="B5" s="46" t="s">
        <v>83</v>
      </c>
      <c r="C5" s="46">
        <v>780</v>
      </c>
    </row>
    <row r="6" spans="1:12" s="46" customFormat="1" ht="15" customHeight="1">
      <c r="A6" s="45">
        <v>13</v>
      </c>
      <c r="B6" s="46" t="s">
        <v>23</v>
      </c>
      <c r="C6" s="46">
        <v>657</v>
      </c>
    </row>
    <row r="7" spans="1:12" s="46" customFormat="1" ht="15" customHeight="1">
      <c r="A7" s="45">
        <v>19</v>
      </c>
      <c r="B7" s="46" t="s">
        <v>28</v>
      </c>
      <c r="C7" s="46">
        <v>654</v>
      </c>
    </row>
    <row r="8" spans="1:12" s="46" customFormat="1" ht="14.25">
      <c r="A8" s="45">
        <v>12</v>
      </c>
      <c r="B8" s="46" t="s">
        <v>22</v>
      </c>
      <c r="C8" s="46">
        <v>394</v>
      </c>
    </row>
    <row r="9" spans="1:12" s="46" customFormat="1" ht="14.25">
      <c r="A9" s="45">
        <v>1</v>
      </c>
      <c r="B9" s="46" t="s">
        <v>82</v>
      </c>
      <c r="C9" s="46">
        <v>344</v>
      </c>
    </row>
    <row r="10" spans="1:12" s="46" customFormat="1" ht="15">
      <c r="A10" s="45">
        <v>8</v>
      </c>
      <c r="B10" s="46" t="s">
        <v>85</v>
      </c>
      <c r="C10" s="46">
        <v>215</v>
      </c>
      <c r="L10"/>
    </row>
    <row r="11" spans="1:12" s="46" customFormat="1" ht="14.25">
      <c r="A11" s="45">
        <v>3</v>
      </c>
      <c r="B11" s="46" t="s">
        <v>16</v>
      </c>
      <c r="C11" s="46">
        <v>189</v>
      </c>
    </row>
    <row r="12" spans="1:12" s="46" customFormat="1" ht="14.25">
      <c r="A12" s="45">
        <v>9</v>
      </c>
      <c r="B12" s="46" t="s">
        <v>19</v>
      </c>
      <c r="C12" s="46">
        <v>186</v>
      </c>
    </row>
    <row r="13" spans="1:12" s="46" customFormat="1" ht="14.25">
      <c r="A13" s="45">
        <v>4</v>
      </c>
      <c r="B13" s="46" t="s">
        <v>65</v>
      </c>
      <c r="C13" s="46">
        <v>180</v>
      </c>
    </row>
    <row r="14" spans="1:12" s="46" customFormat="1" ht="14.25">
      <c r="A14" s="45">
        <v>6</v>
      </c>
      <c r="B14" s="46" t="s">
        <v>18</v>
      </c>
      <c r="C14" s="46">
        <v>178</v>
      </c>
    </row>
    <row r="15" spans="1:12" s="46" customFormat="1" ht="14.25">
      <c r="A15" s="45">
        <v>20</v>
      </c>
      <c r="B15" s="46" t="s">
        <v>87</v>
      </c>
      <c r="C15" s="46">
        <v>158</v>
      </c>
    </row>
    <row r="16" spans="1:12" s="46" customFormat="1" ht="14.25">
      <c r="A16" s="45">
        <v>7</v>
      </c>
      <c r="B16" s="46" t="s">
        <v>84</v>
      </c>
      <c r="C16" s="46">
        <v>129</v>
      </c>
    </row>
    <row r="17" spans="1:3" s="46" customFormat="1" ht="14.25">
      <c r="A17" s="45">
        <v>11</v>
      </c>
      <c r="B17" s="46" t="s">
        <v>21</v>
      </c>
      <c r="C17" s="46">
        <v>102</v>
      </c>
    </row>
    <row r="18" spans="1:3" s="46" customFormat="1" ht="14.25">
      <c r="A18" s="45">
        <v>16</v>
      </c>
      <c r="B18" s="46" t="s">
        <v>26</v>
      </c>
      <c r="C18" s="33">
        <v>96</v>
      </c>
    </row>
    <row r="19" spans="1:3" s="46" customFormat="1" ht="14.25">
      <c r="A19" s="45">
        <v>5</v>
      </c>
      <c r="B19" s="46" t="s">
        <v>17</v>
      </c>
      <c r="C19" s="46">
        <v>60</v>
      </c>
    </row>
    <row r="20" spans="1:3" s="46" customFormat="1" ht="14.25">
      <c r="A20" s="45">
        <v>15</v>
      </c>
      <c r="B20" s="46" t="s">
        <v>25</v>
      </c>
      <c r="C20" s="46">
        <v>52</v>
      </c>
    </row>
    <row r="21" spans="1:3" s="46" customFormat="1" ht="14.25">
      <c r="A21" s="45">
        <v>17</v>
      </c>
      <c r="B21" s="46" t="s">
        <v>86</v>
      </c>
      <c r="C21" s="46">
        <v>13</v>
      </c>
    </row>
    <row r="22" spans="1:3" s="46" customFormat="1" ht="14.25">
      <c r="A22" s="45"/>
    </row>
    <row r="23" spans="1:3" s="46" customFormat="1" ht="14.25">
      <c r="A23" s="45"/>
    </row>
    <row r="24" spans="1:3" s="46" customFormat="1" ht="14.25">
      <c r="A24" s="45"/>
    </row>
    <row r="25" spans="1:3" s="46" customFormat="1" ht="14.25">
      <c r="A25" s="45"/>
    </row>
  </sheetData>
  <sortState ref="A2:C21">
    <sortCondition descending="1" ref="C2:C21"/>
  </sortState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11"/>
  <sheetViews>
    <sheetView workbookViewId="0">
      <selection sqref="A1:C1"/>
    </sheetView>
  </sheetViews>
  <sheetFormatPr defaultRowHeight="15"/>
  <cols>
    <col min="2" max="2" width="15.42578125" customWidth="1"/>
    <col min="3" max="3" width="13.28515625" customWidth="1"/>
  </cols>
  <sheetData>
    <row r="1" spans="1:3" ht="45">
      <c r="A1" s="36"/>
      <c r="B1" s="44" t="s">
        <v>81</v>
      </c>
      <c r="C1" s="44" t="s">
        <v>80</v>
      </c>
    </row>
    <row r="2" spans="1:3">
      <c r="A2">
        <v>1</v>
      </c>
      <c r="B2" t="str">
        <f>'[3]10'!B2</f>
        <v>Муррей</v>
      </c>
      <c r="C2">
        <f>'[3]10'!C2</f>
        <v>2375</v>
      </c>
    </row>
    <row r="3" spans="1:3">
      <c r="A3">
        <v>2</v>
      </c>
      <c r="B3" t="str">
        <f>'[3]10'!B3</f>
        <v>Купер-Крик</v>
      </c>
      <c r="C3">
        <f>'[3]10'!C3</f>
        <v>1420</v>
      </c>
    </row>
    <row r="4" spans="1:3">
      <c r="A4">
        <v>3</v>
      </c>
      <c r="B4" t="str">
        <f>'[3]10'!B4</f>
        <v>Фдайамантина</v>
      </c>
      <c r="C4">
        <f>'[3]10'!C4</f>
        <v>941</v>
      </c>
    </row>
    <row r="5" spans="1:3">
      <c r="A5">
        <v>4</v>
      </c>
      <c r="B5" t="str">
        <f>'[3]10'!B5</f>
        <v>Вікторія</v>
      </c>
      <c r="C5">
        <f>'[3]10'!C5</f>
        <v>780</v>
      </c>
    </row>
    <row r="6" spans="1:3">
      <c r="A6">
        <v>5</v>
      </c>
      <c r="B6" t="str">
        <f>'[3]10'!B6</f>
        <v>Кондамин</v>
      </c>
      <c r="C6">
        <f>'[3]10'!C6</f>
        <v>657</v>
      </c>
    </row>
    <row r="7" spans="1:3">
      <c r="A7">
        <v>6</v>
      </c>
      <c r="B7" t="str">
        <f>'[3]10'!B7</f>
        <v>Гоулберн</v>
      </c>
      <c r="C7">
        <f>'[3]10'!C7</f>
        <v>654</v>
      </c>
    </row>
    <row r="8" spans="1:3">
      <c r="A8">
        <v>7</v>
      </c>
      <c r="B8" t="str">
        <f>'[3]10'!B8</f>
        <v>Кларенс</v>
      </c>
      <c r="C8">
        <f>'[3]10'!C8</f>
        <v>394</v>
      </c>
    </row>
    <row r="9" spans="1:3">
      <c r="A9">
        <v>8</v>
      </c>
      <c r="B9" t="str">
        <f>'[3]10'!B9</f>
        <v>Брісбен</v>
      </c>
      <c r="C9">
        <f>'[3]10'!C9</f>
        <v>344</v>
      </c>
    </row>
    <row r="10" spans="1:3">
      <c r="A10">
        <v>9</v>
      </c>
      <c r="B10" t="str">
        <f>'[3]10'!B10</f>
        <v>Деруент</v>
      </c>
      <c r="C10">
        <f>'[3]10'!C10</f>
        <v>215</v>
      </c>
    </row>
    <row r="11" spans="1:3">
      <c r="A11">
        <v>10</v>
      </c>
      <c r="B11" t="str">
        <f>'[3]10'!B11</f>
        <v>Артур</v>
      </c>
      <c r="C11">
        <f>'[3]10'!C11</f>
        <v>189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13</vt:i4>
      </vt:variant>
      <vt:variant>
        <vt:lpstr>Іменовані діапазони</vt:lpstr>
      </vt:variant>
      <vt:variant>
        <vt:i4>1</vt:i4>
      </vt:variant>
    </vt:vector>
  </HeadingPairs>
  <TitlesOfParts>
    <vt:vector size="14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9_1</vt:lpstr>
      <vt:lpstr>9_2</vt:lpstr>
      <vt:lpstr>10</vt:lpstr>
      <vt:lpstr>10_</vt:lpstr>
      <vt:lpstr>seredni_chas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2017-01-31T15:19:42Z</dcterms:modified>
</cp:coreProperties>
</file>