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charts/chart2.xml" ContentType="application/vnd.openxmlformats-officedocument.drawingml.chart+xml"/>
  <Default Extension="jpeg" ContentType="image/jpeg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20" windowWidth="15120" windowHeight="8010" activeTab="8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_1" sheetId="9" r:id="rId9"/>
    <sheet name="9_2" sheetId="10" r:id="rId10"/>
    <sheet name="10" sheetId="11" r:id="rId11"/>
  </sheets>
  <calcPr calcId="124519"/>
</workbook>
</file>

<file path=xl/calcChain.xml><?xml version="1.0" encoding="utf-8"?>
<calcChain xmlns="http://schemas.openxmlformats.org/spreadsheetml/2006/main">
  <c r="H14" i="9"/>
  <c r="H13"/>
  <c r="H12"/>
  <c r="H11"/>
  <c r="I21" i="10"/>
  <c r="I20"/>
  <c r="I12"/>
  <c r="I13"/>
  <c r="I14"/>
  <c r="I15"/>
  <c r="I16"/>
  <c r="I17"/>
  <c r="I18"/>
  <c r="I19"/>
  <c r="I11"/>
  <c r="H21"/>
  <c r="H20"/>
  <c r="H16"/>
  <c r="H12"/>
  <c r="H13"/>
  <c r="H14"/>
  <c r="H15"/>
  <c r="H17"/>
  <c r="H18"/>
  <c r="H19"/>
  <c r="H11"/>
  <c r="I14" i="9"/>
  <c r="I13"/>
  <c r="I12"/>
  <c r="I11"/>
  <c r="C3" i="8"/>
  <c r="C4"/>
  <c r="C2"/>
  <c r="C7" i="7"/>
  <c r="C5"/>
  <c r="C3"/>
  <c r="C1"/>
  <c r="C3" i="6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2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2"/>
  <c r="A5"/>
  <c r="A7"/>
  <c r="A9"/>
  <c r="A11"/>
  <c r="A13"/>
  <c r="A15"/>
  <c r="A17"/>
  <c r="A19"/>
  <c r="A21"/>
  <c r="A23"/>
  <c r="A25"/>
  <c r="A27"/>
  <c r="A29"/>
  <c r="A31"/>
  <c r="A33"/>
  <c r="A35"/>
  <c r="A37"/>
  <c r="A39"/>
  <c r="A41"/>
  <c r="A3"/>
  <c r="H11" i="4"/>
  <c r="H4"/>
  <c r="H5"/>
  <c r="H6"/>
  <c r="H7"/>
  <c r="H8"/>
  <c r="H9"/>
  <c r="H10"/>
  <c r="H3"/>
  <c r="G11"/>
  <c r="F11"/>
  <c r="F4"/>
  <c r="F5"/>
  <c r="F6"/>
  <c r="F7"/>
  <c r="F8"/>
  <c r="F9"/>
  <c r="F10"/>
  <c r="F3"/>
  <c r="D11"/>
  <c r="E11"/>
  <c r="D4"/>
  <c r="D5"/>
  <c r="D6"/>
  <c r="D7"/>
  <c r="D8"/>
  <c r="D9"/>
  <c r="D10"/>
  <c r="D3"/>
  <c r="C11"/>
  <c r="J18" i="3"/>
  <c r="J14"/>
  <c r="J16"/>
  <c r="J12"/>
  <c r="J10"/>
  <c r="J8"/>
  <c r="J6"/>
  <c r="J4"/>
  <c r="J6" i="2"/>
  <c r="J5"/>
  <c r="J4"/>
  <c r="J3"/>
  <c r="J7"/>
</calcChain>
</file>

<file path=xl/comments1.xml><?xml version="1.0" encoding="utf-8"?>
<comments xmlns="http://schemas.openxmlformats.org/spreadsheetml/2006/main">
  <authors>
    <author>Автор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0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0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0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0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0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<sst xmlns="http://schemas.openxmlformats.org/spreadsheetml/2006/main" count="122" uniqueCount="80">
  <si>
    <t>Суми:</t>
  </si>
  <si>
    <t>Вся матриця:</t>
  </si>
  <si>
    <t>Незафарбовані</t>
  </si>
  <si>
    <t>Обчислити такі значення:</t>
  </si>
  <si>
    <t>Середнє арифметичне елементів матриці.</t>
  </si>
  <si>
    <t>Максимальний елемент серед елементів першого і останнього стовпчиків.</t>
  </si>
  <si>
    <t>Мінімальний з кутових елементів.</t>
  </si>
  <si>
    <t>Сума максимального і мінімального елементів матриці.</t>
  </si>
  <si>
    <t>Кількість чисел у виділеному блоці.</t>
  </si>
  <si>
    <t>Мінімальний елемент серед максимальних, знайдених у кожному стовпчику.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</si>
  <si>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</si>
  <si>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</si>
  <si>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Річний відсоток</t>
  </si>
  <si>
    <t>Депозитний калькулятор</t>
  </si>
  <si>
    <t>№</t>
  </si>
  <si>
    <t>Прізвище</t>
  </si>
  <si>
    <t>Вклад</t>
  </si>
  <si>
    <t>Через 
1 рік</t>
  </si>
  <si>
    <t>Знято з рахунку</t>
  </si>
  <si>
    <t>Через 2 роки</t>
  </si>
  <si>
    <t>Через 3 роки</t>
  </si>
  <si>
    <t>Іванов</t>
  </si>
  <si>
    <t>Петров</t>
  </si>
  <si>
    <t>Сидоров</t>
  </si>
  <si>
    <t>Федотов</t>
  </si>
  <si>
    <t>Яковлев</t>
  </si>
  <si>
    <t>Протасов</t>
  </si>
  <si>
    <t>Рогов</t>
  </si>
  <si>
    <t>Данілов</t>
  </si>
  <si>
    <t>Всього: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</si>
  <si>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</si>
  <si>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</si>
  <si>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</si>
  <si>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</si>
  <si>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</si>
  <si>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X</t>
  </si>
  <si>
    <t>Y1</t>
  </si>
  <si>
    <t>Y2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</si>
  <si>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</si>
  <si>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</si>
  <si>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</si>
  <si>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</si>
  <si>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</si>
  <si>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Відстань до Сіднея, км</t>
  </si>
  <si>
    <t>Вартість проїзду в грн</t>
  </si>
  <si>
    <t>Витрата бензину на 100 км шляху</t>
  </si>
  <si>
    <t>Вартість 1л бензину</t>
  </si>
  <si>
    <t>Мельбурн</t>
  </si>
  <si>
    <t>Канберра</t>
  </si>
  <si>
    <t>Аделаїда</t>
  </si>
  <si>
    <t>Дата</t>
  </si>
  <si>
    <t>Місто</t>
  </si>
  <si>
    <t>Хвилин</t>
  </si>
  <si>
    <t xml:space="preserve"> Вартість розмови</t>
  </si>
  <si>
    <t>Сідней</t>
  </si>
  <si>
    <t>Балларат</t>
  </si>
  <si>
    <t>Бендіго</t>
  </si>
  <si>
    <t>Аліс-Спрингс</t>
  </si>
  <si>
    <t>Голд-Кост</t>
  </si>
  <si>
    <t>Дарвін</t>
  </si>
  <si>
    <t>Кернс</t>
  </si>
  <si>
    <t>Брисбен</t>
  </si>
  <si>
    <t>Хобарт</t>
  </si>
  <si>
    <t>Джелонг</t>
  </si>
  <si>
    <t>Хвилини</t>
  </si>
  <si>
    <t>Сума</t>
  </si>
  <si>
    <t>Проміжні підсумки по датам</t>
  </si>
  <si>
    <t>Проміжні підсумки по містам</t>
  </si>
  <si>
    <t>Назва річки</t>
  </si>
  <si>
    <t>Довжина
(км)</t>
  </si>
  <si>
    <t>Брісбен</t>
  </si>
  <si>
    <t>Вікторія</t>
  </si>
  <si>
    <t>Артур</t>
  </si>
  <si>
    <t>Деруент</t>
  </si>
  <si>
    <t>Фдайамантина</t>
  </si>
  <si>
    <t>Кларенс</t>
  </si>
  <si>
    <t>Кондамин</t>
  </si>
  <si>
    <t>Купер-Крик</t>
  </si>
  <si>
    <t>Муррей</t>
  </si>
  <si>
    <t>Гоулберн</t>
  </si>
</sst>
</file>

<file path=xl/styles.xml><?xml version="1.0" encoding="utf-8"?>
<styleSheet xmlns="http://schemas.openxmlformats.org/spreadsheetml/2006/main">
  <numFmts count="3">
    <numFmt numFmtId="42" formatCode="_-* #,##0&quot;р.&quot;_-;\-* #,##0&quot;р.&quot;_-;_-* &quot;-&quot;&quot;р.&quot;_-;_-@_-"/>
    <numFmt numFmtId="164" formatCode="#,##0.00\ [$грн.-422]"/>
    <numFmt numFmtId="165" formatCode="d/m/yy"/>
  </numFmts>
  <fonts count="13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0"/>
      <name val="Arial Cyr"/>
      <charset val="204"/>
    </font>
    <font>
      <b/>
      <sz val="14"/>
      <color theme="1"/>
      <name val="Calibri"/>
      <family val="2"/>
      <charset val="204"/>
      <scheme val="minor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1"/>
      <name val="Arial Cyr"/>
      <family val="2"/>
      <charset val="204"/>
    </font>
    <font>
      <b/>
      <sz val="12"/>
      <name val="Arial Cyr"/>
      <charset val="204"/>
    </font>
    <font>
      <sz val="10"/>
      <name val="Arial Cyr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</fonts>
  <fills count="9">
    <fill>
      <patternFill patternType="none"/>
    </fill>
    <fill>
      <patternFill patternType="gray125"/>
    </fill>
    <fill>
      <patternFill patternType="lightGrid">
        <fgColor rgb="FFFF0000"/>
        <bgColor rgb="FFFFFF00"/>
      </patternFill>
    </fill>
    <fill>
      <patternFill patternType="lightGrid">
        <fgColor rgb="FF00CC00"/>
        <bgColor rgb="FFFFFF00"/>
      </patternFill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6" fillId="0" borderId="0"/>
    <xf numFmtId="0" fontId="9" fillId="0" borderId="0"/>
    <xf numFmtId="0" fontId="10" fillId="0" borderId="0"/>
    <xf numFmtId="42" fontId="9" fillId="0" borderId="0" applyFont="0" applyFill="0" applyBorder="0" applyAlignment="0" applyProtection="0"/>
  </cellStyleXfs>
  <cellXfs count="71">
    <xf numFmtId="0" fontId="0" fillId="0" borderId="0" xfId="0"/>
    <xf numFmtId="0" fontId="0" fillId="2" borderId="0" xfId="0" applyFill="1"/>
    <xf numFmtId="0" fontId="0" fillId="3" borderId="0" xfId="0" applyFill="1"/>
    <xf numFmtId="0" fontId="0" fillId="0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1" fillId="0" borderId="0" xfId="0" applyFont="1"/>
    <xf numFmtId="0" fontId="1" fillId="0" borderId="0" xfId="0" applyFont="1" applyFill="1"/>
    <xf numFmtId="0" fontId="0" fillId="0" borderId="1" xfId="0" applyBorder="1"/>
    <xf numFmtId="0" fontId="0" fillId="0" borderId="2" xfId="0" applyBorder="1"/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7" borderId="6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7" borderId="8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7" borderId="11" xfId="0" applyFill="1" applyBorder="1" applyAlignment="1">
      <alignment horizontal="center"/>
    </xf>
    <xf numFmtId="0" fontId="0" fillId="7" borderId="0" xfId="0" applyFill="1" applyBorder="1" applyAlignment="1">
      <alignment horizontal="center"/>
    </xf>
    <xf numFmtId="0" fontId="0" fillId="7" borderId="12" xfId="0" applyFill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7" borderId="15" xfId="0" applyFill="1" applyBorder="1" applyAlignment="1">
      <alignment horizontal="center"/>
    </xf>
    <xf numFmtId="0" fontId="0" fillId="7" borderId="16" xfId="0" applyFill="1" applyBorder="1" applyAlignment="1">
      <alignment horizontal="center"/>
    </xf>
    <xf numFmtId="0" fontId="0" fillId="7" borderId="17" xfId="0" applyFill="1" applyBorder="1" applyAlignment="1">
      <alignment horizontal="center"/>
    </xf>
    <xf numFmtId="0" fontId="0" fillId="0" borderId="18" xfId="0" applyBorder="1" applyAlignment="1">
      <alignment horizontal="center"/>
    </xf>
    <xf numFmtId="10" fontId="2" fillId="0" borderId="0" xfId="0" applyNumberFormat="1" applyFont="1"/>
    <xf numFmtId="0" fontId="0" fillId="0" borderId="0" xfId="0" applyAlignment="1">
      <alignment wrapText="1"/>
    </xf>
    <xf numFmtId="0" fontId="2" fillId="0" borderId="0" xfId="0" applyFont="1"/>
    <xf numFmtId="164" fontId="0" fillId="0" borderId="0" xfId="0" applyNumberFormat="1"/>
    <xf numFmtId="0" fontId="6" fillId="0" borderId="2" xfId="1" applyBorder="1" applyAlignment="1">
      <alignment horizontal="center" vertical="center" wrapText="1"/>
    </xf>
    <xf numFmtId="0" fontId="6" fillId="0" borderId="2" xfId="1" applyBorder="1"/>
    <xf numFmtId="0" fontId="8" fillId="0" borderId="0" xfId="1" applyFont="1"/>
    <xf numFmtId="0" fontId="6" fillId="0" borderId="0" xfId="1"/>
    <xf numFmtId="2" fontId="0" fillId="0" borderId="0" xfId="0" applyNumberFormat="1"/>
    <xf numFmtId="1" fontId="10" fillId="0" borderId="0" xfId="2" applyNumberFormat="1" applyFont="1"/>
    <xf numFmtId="0" fontId="10" fillId="0" borderId="0" xfId="2" applyFont="1"/>
    <xf numFmtId="0" fontId="10" fillId="8" borderId="0" xfId="2" applyFont="1" applyFill="1"/>
    <xf numFmtId="1" fontId="10" fillId="8" borderId="0" xfId="2" applyNumberFormat="1" applyFont="1" applyFill="1"/>
    <xf numFmtId="0" fontId="8" fillId="0" borderId="0" xfId="3" applyFont="1" applyAlignment="1">
      <alignment horizontal="center" vertical="center"/>
    </xf>
    <xf numFmtId="0" fontId="8" fillId="0" borderId="0" xfId="3" applyFont="1" applyAlignment="1">
      <alignment horizontal="center" vertical="center" wrapText="1"/>
    </xf>
    <xf numFmtId="0" fontId="10" fillId="0" borderId="0" xfId="3"/>
    <xf numFmtId="164" fontId="10" fillId="0" borderId="0" xfId="3" applyNumberFormat="1"/>
    <xf numFmtId="4" fontId="10" fillId="0" borderId="0" xfId="3" applyNumberFormat="1"/>
    <xf numFmtId="165" fontId="11" fillId="0" borderId="0" xfId="2" applyNumberFormat="1" applyFont="1" applyAlignment="1">
      <alignment horizontal="center" vertical="center"/>
    </xf>
    <xf numFmtId="0" fontId="11" fillId="0" borderId="0" xfId="2" applyFont="1" applyAlignment="1">
      <alignment horizontal="center" vertical="center"/>
    </xf>
    <xf numFmtId="42" fontId="11" fillId="0" borderId="0" xfId="4" applyFont="1" applyAlignment="1">
      <alignment horizontal="center" vertical="center" wrapText="1"/>
    </xf>
    <xf numFmtId="165" fontId="9" fillId="0" borderId="0" xfId="2" applyNumberFormat="1"/>
    <xf numFmtId="0" fontId="9" fillId="0" borderId="0" xfId="2"/>
    <xf numFmtId="0" fontId="9" fillId="0" borderId="0" xfId="2" applyAlignment="1">
      <alignment horizontal="center"/>
    </xf>
    <xf numFmtId="0" fontId="12" fillId="0" borderId="0" xfId="2" applyFont="1"/>
    <xf numFmtId="0" fontId="2" fillId="0" borderId="0" xfId="2" applyFont="1"/>
    <xf numFmtId="0" fontId="9" fillId="0" borderId="2" xfId="2" applyBorder="1"/>
    <xf numFmtId="0" fontId="9" fillId="0" borderId="2" xfId="2" applyBorder="1" applyAlignment="1">
      <alignment horizontal="center"/>
    </xf>
    <xf numFmtId="165" fontId="9" fillId="0" borderId="2" xfId="2" applyNumberFormat="1" applyBorder="1" applyAlignment="1">
      <alignment horizontal="center"/>
    </xf>
    <xf numFmtId="4" fontId="9" fillId="0" borderId="0" xfId="4" applyNumberFormat="1"/>
    <xf numFmtId="164" fontId="9" fillId="0" borderId="0" xfId="4" applyNumberFormat="1"/>
    <xf numFmtId="164" fontId="9" fillId="0" borderId="2" xfId="2" applyNumberFormat="1" applyBorder="1" applyAlignment="1">
      <alignment horizontal="center"/>
    </xf>
    <xf numFmtId="0" fontId="4" fillId="0" borderId="0" xfId="2" applyFont="1" applyAlignment="1">
      <alignment horizontal="center"/>
    </xf>
    <xf numFmtId="0" fontId="4" fillId="0" borderId="0" xfId="2" applyFont="1"/>
    <xf numFmtId="0" fontId="4" fillId="0" borderId="2" xfId="2" applyFont="1" applyBorder="1" applyAlignment="1">
      <alignment horizontal="center"/>
    </xf>
    <xf numFmtId="0" fontId="4" fillId="0" borderId="2" xfId="2" applyFont="1" applyBorder="1"/>
    <xf numFmtId="0" fontId="11" fillId="0" borderId="2" xfId="2" applyFont="1" applyBorder="1" applyAlignment="1">
      <alignment horizontal="center" vertical="center"/>
    </xf>
    <xf numFmtId="0" fontId="11" fillId="0" borderId="2" xfId="2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7" fillId="0" borderId="14" xfId="1" applyFont="1" applyBorder="1" applyAlignment="1">
      <alignment horizontal="center" wrapText="1"/>
    </xf>
    <xf numFmtId="0" fontId="2" fillId="0" borderId="0" xfId="2" applyFont="1" applyAlignment="1">
      <alignment horizontal="center"/>
    </xf>
  </cellXfs>
  <cellStyles count="5">
    <cellStyle name="Денежный [0] 2" xfId="4"/>
    <cellStyle name="Звичайний" xfId="0" builtinId="0"/>
    <cellStyle name="Обычный 2" xfId="2"/>
    <cellStyle name="Обычный 3" xfId="3"/>
    <cellStyle name="Обычный 3 2" xfId="1"/>
  </cellStyles>
  <dxfs count="0"/>
  <tableStyles count="0" defaultTableStyle="TableStyleMedium9" defaultPivotStyle="PivotStyleLight16"/>
  <colors>
    <mruColors>
      <color rgb="FF00CC00"/>
      <color rgb="FF07A94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style val="14"/>
  <c:chart>
    <c:title>
      <c:tx>
        <c:rich>
          <a:bodyPr/>
          <a:lstStyle/>
          <a:p>
            <a:pPr>
              <a:defRPr/>
            </a:pPr>
            <a:r>
              <a:rPr lang="en-US"/>
              <a:t>C</a:t>
            </a:r>
            <a:r>
              <a:rPr lang="ru-RU"/>
              <a:t>ередня тепература протягом місяця травень у Сіднеї</a:t>
            </a:r>
          </a:p>
        </c:rich>
      </c:tx>
    </c:title>
    <c:plotArea>
      <c:layout/>
      <c:lineChart>
        <c:grouping val="stacked"/>
        <c:ser>
          <c:idx val="0"/>
          <c:order val="0"/>
          <c:tx>
            <c:strRef>
              <c:f>'5'!$B$2</c:f>
              <c:strCache>
                <c:ptCount val="1"/>
                <c:pt idx="0">
                  <c:v>Середня денна</c:v>
                </c:pt>
              </c:strCache>
            </c:strRef>
          </c:tx>
          <c:marker>
            <c:symbol val="none"/>
          </c:marker>
          <c:val>
            <c:numRef>
              <c:f>'5'!$B$3:$B$33</c:f>
              <c:numCache>
                <c:formatCode>General</c:formatCode>
                <c:ptCount val="31"/>
                <c:pt idx="0">
                  <c:v>26.3</c:v>
                </c:pt>
                <c:pt idx="1">
                  <c:v>27.4</c:v>
                </c:pt>
                <c:pt idx="2">
                  <c:v>22.3</c:v>
                </c:pt>
                <c:pt idx="3">
                  <c:v>24.5</c:v>
                </c:pt>
                <c:pt idx="4">
                  <c:v>22.6</c:v>
                </c:pt>
                <c:pt idx="5">
                  <c:v>21.8</c:v>
                </c:pt>
                <c:pt idx="6">
                  <c:v>23.6</c:v>
                </c:pt>
                <c:pt idx="7">
                  <c:v>22.4</c:v>
                </c:pt>
                <c:pt idx="8">
                  <c:v>26.3</c:v>
                </c:pt>
                <c:pt idx="9">
                  <c:v>22.4</c:v>
                </c:pt>
                <c:pt idx="10">
                  <c:v>26.5</c:v>
                </c:pt>
                <c:pt idx="11">
                  <c:v>23.5</c:v>
                </c:pt>
                <c:pt idx="12">
                  <c:v>25.4</c:v>
                </c:pt>
                <c:pt idx="13">
                  <c:v>26.3</c:v>
                </c:pt>
                <c:pt idx="14">
                  <c:v>25.8</c:v>
                </c:pt>
                <c:pt idx="15">
                  <c:v>27.1</c:v>
                </c:pt>
                <c:pt idx="16">
                  <c:v>26</c:v>
                </c:pt>
                <c:pt idx="17">
                  <c:v>24.6</c:v>
                </c:pt>
                <c:pt idx="18">
                  <c:v>25.8</c:v>
                </c:pt>
                <c:pt idx="19">
                  <c:v>25.9</c:v>
                </c:pt>
                <c:pt idx="20">
                  <c:v>27</c:v>
                </c:pt>
                <c:pt idx="21">
                  <c:v>26.8</c:v>
                </c:pt>
                <c:pt idx="22">
                  <c:v>27.1</c:v>
                </c:pt>
                <c:pt idx="23">
                  <c:v>27.6</c:v>
                </c:pt>
                <c:pt idx="24">
                  <c:v>27.3</c:v>
                </c:pt>
                <c:pt idx="25">
                  <c:v>26</c:v>
                </c:pt>
                <c:pt idx="26">
                  <c:v>27.8</c:v>
                </c:pt>
                <c:pt idx="27">
                  <c:v>28.3</c:v>
                </c:pt>
                <c:pt idx="28">
                  <c:v>27.6</c:v>
                </c:pt>
                <c:pt idx="29">
                  <c:v>28.4</c:v>
                </c:pt>
                <c:pt idx="30">
                  <c:v>30</c:v>
                </c:pt>
              </c:numCache>
            </c:numRef>
          </c:val>
        </c:ser>
        <c:ser>
          <c:idx val="1"/>
          <c:order val="1"/>
          <c:tx>
            <c:strRef>
              <c:f>'5'!$C$2</c:f>
              <c:strCache>
                <c:ptCount val="1"/>
                <c:pt idx="0">
                  <c:v>Середня нічна</c:v>
                </c:pt>
              </c:strCache>
            </c:strRef>
          </c:tx>
          <c:val>
            <c:numRef>
              <c:f>'5'!$C$3:$C$33</c:f>
              <c:numCache>
                <c:formatCode>General</c:formatCode>
                <c:ptCount val="31"/>
                <c:pt idx="0">
                  <c:v>27.3</c:v>
                </c:pt>
                <c:pt idx="1">
                  <c:v>28.4</c:v>
                </c:pt>
                <c:pt idx="2">
                  <c:v>23.3</c:v>
                </c:pt>
                <c:pt idx="3">
                  <c:v>25.5</c:v>
                </c:pt>
                <c:pt idx="4">
                  <c:v>23.6</c:v>
                </c:pt>
                <c:pt idx="5">
                  <c:v>22.8</c:v>
                </c:pt>
                <c:pt idx="6">
                  <c:v>24.6</c:v>
                </c:pt>
                <c:pt idx="7">
                  <c:v>23.4</c:v>
                </c:pt>
                <c:pt idx="8">
                  <c:v>27.3</c:v>
                </c:pt>
                <c:pt idx="9">
                  <c:v>23.4</c:v>
                </c:pt>
                <c:pt idx="10">
                  <c:v>27.5</c:v>
                </c:pt>
                <c:pt idx="11">
                  <c:v>24.5</c:v>
                </c:pt>
                <c:pt idx="12">
                  <c:v>26.4</c:v>
                </c:pt>
                <c:pt idx="13">
                  <c:v>28.3</c:v>
                </c:pt>
                <c:pt idx="14">
                  <c:v>27.8</c:v>
                </c:pt>
                <c:pt idx="15">
                  <c:v>29.1</c:v>
                </c:pt>
                <c:pt idx="16">
                  <c:v>28</c:v>
                </c:pt>
                <c:pt idx="17">
                  <c:v>26.6</c:v>
                </c:pt>
                <c:pt idx="18">
                  <c:v>27.8</c:v>
                </c:pt>
                <c:pt idx="19">
                  <c:v>22.9</c:v>
                </c:pt>
                <c:pt idx="20">
                  <c:v>24</c:v>
                </c:pt>
                <c:pt idx="21">
                  <c:v>23.8</c:v>
                </c:pt>
                <c:pt idx="22">
                  <c:v>24.1</c:v>
                </c:pt>
                <c:pt idx="23">
                  <c:v>24.6</c:v>
                </c:pt>
                <c:pt idx="24">
                  <c:v>24.3</c:v>
                </c:pt>
                <c:pt idx="25">
                  <c:v>23</c:v>
                </c:pt>
                <c:pt idx="26">
                  <c:v>24.8</c:v>
                </c:pt>
                <c:pt idx="27">
                  <c:v>25.3</c:v>
                </c:pt>
                <c:pt idx="28">
                  <c:v>24.6</c:v>
                </c:pt>
                <c:pt idx="29">
                  <c:v>25.4</c:v>
                </c:pt>
                <c:pt idx="30">
                  <c:v>27</c:v>
                </c:pt>
              </c:numCache>
            </c:numRef>
          </c:val>
        </c:ser>
        <c:marker val="1"/>
        <c:axId val="200319360"/>
        <c:axId val="200320896"/>
      </c:lineChart>
      <c:catAx>
        <c:axId val="200319360"/>
        <c:scaling>
          <c:orientation val="minMax"/>
        </c:scaling>
        <c:axPos val="b"/>
        <c:majorTickMark val="none"/>
        <c:tickLblPos val="nextTo"/>
        <c:crossAx val="200320896"/>
        <c:crosses val="autoZero"/>
        <c:auto val="1"/>
        <c:lblAlgn val="ctr"/>
        <c:lblOffset val="100"/>
      </c:catAx>
      <c:valAx>
        <c:axId val="20032089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200319360"/>
        <c:crosses val="autoZero"/>
        <c:crossBetween val="between"/>
      </c:valAx>
    </c:plotArea>
    <c:legend>
      <c:legendPos val="b"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strRef>
              <c:f>'6'!$B$1</c:f>
              <c:strCache>
                <c:ptCount val="1"/>
                <c:pt idx="0">
                  <c:v>Y1</c:v>
                </c:pt>
              </c:strCache>
            </c:strRef>
          </c:tx>
          <c:marker>
            <c:symbol val="none"/>
          </c:marker>
          <c:val>
            <c:numRef>
              <c:f>'6'!$B$2:$B$42</c:f>
              <c:numCache>
                <c:formatCode>0.00</c:formatCode>
                <c:ptCount val="41"/>
                <c:pt idx="0">
                  <c:v>-0.91294525072762767</c:v>
                </c:pt>
                <c:pt idx="1">
                  <c:v>0.75098724677167605</c:v>
                </c:pt>
                <c:pt idx="2">
                  <c:v>0.75098724677167605</c:v>
                </c:pt>
                <c:pt idx="3">
                  <c:v>0.2879033166650653</c:v>
                </c:pt>
                <c:pt idx="4">
                  <c:v>0.2879033166650653</c:v>
                </c:pt>
                <c:pt idx="5">
                  <c:v>-0.99060735569487035</c:v>
                </c:pt>
                <c:pt idx="6">
                  <c:v>-0.99060735569487035</c:v>
                </c:pt>
                <c:pt idx="7">
                  <c:v>0.53657291800043494</c:v>
                </c:pt>
                <c:pt idx="8">
                  <c:v>0.53657291800043494</c:v>
                </c:pt>
                <c:pt idx="9">
                  <c:v>0.54402111088936977</c:v>
                </c:pt>
                <c:pt idx="10">
                  <c:v>0.54402111088936977</c:v>
                </c:pt>
                <c:pt idx="11">
                  <c:v>-0.98935824662338179</c:v>
                </c:pt>
                <c:pt idx="12">
                  <c:v>-0.98935824662338179</c:v>
                </c:pt>
                <c:pt idx="13">
                  <c:v>0.27941549819892586</c:v>
                </c:pt>
                <c:pt idx="14">
                  <c:v>0.27941549819892586</c:v>
                </c:pt>
                <c:pt idx="15">
                  <c:v>0.7568024953079282</c:v>
                </c:pt>
                <c:pt idx="16">
                  <c:v>0.7568024953079282</c:v>
                </c:pt>
                <c:pt idx="17">
                  <c:v>-0.90929742682568171</c:v>
                </c:pt>
                <c:pt idx="18">
                  <c:v>-0.90929742682568171</c:v>
                </c:pt>
                <c:pt idx="19">
                  <c:v>0</c:v>
                </c:pt>
                <c:pt idx="20">
                  <c:v>0</c:v>
                </c:pt>
                <c:pt idx="21">
                  <c:v>0.90929742682568171</c:v>
                </c:pt>
                <c:pt idx="22">
                  <c:v>0.90929742682568171</c:v>
                </c:pt>
                <c:pt idx="23">
                  <c:v>-0.7568024953079282</c:v>
                </c:pt>
                <c:pt idx="24">
                  <c:v>-0.7568024953079282</c:v>
                </c:pt>
                <c:pt idx="25">
                  <c:v>-0.27941549819892586</c:v>
                </c:pt>
                <c:pt idx="26">
                  <c:v>-0.27941549819892586</c:v>
                </c:pt>
                <c:pt idx="27">
                  <c:v>0.98935824662338179</c:v>
                </c:pt>
                <c:pt idx="28">
                  <c:v>0.98935824662338179</c:v>
                </c:pt>
                <c:pt idx="29">
                  <c:v>-0.54402111088936977</c:v>
                </c:pt>
                <c:pt idx="30">
                  <c:v>-0.54402111088936977</c:v>
                </c:pt>
                <c:pt idx="31">
                  <c:v>-0.53657291800043494</c:v>
                </c:pt>
                <c:pt idx="32">
                  <c:v>-0.53657291800043494</c:v>
                </c:pt>
                <c:pt idx="33">
                  <c:v>0.99060735569487035</c:v>
                </c:pt>
                <c:pt idx="34">
                  <c:v>0.99060735569487035</c:v>
                </c:pt>
                <c:pt idx="35">
                  <c:v>-0.2879033166650653</c:v>
                </c:pt>
                <c:pt idx="36">
                  <c:v>-0.2879033166650653</c:v>
                </c:pt>
                <c:pt idx="37">
                  <c:v>-0.75098724677167605</c:v>
                </c:pt>
                <c:pt idx="38">
                  <c:v>-0.75098724677167605</c:v>
                </c:pt>
                <c:pt idx="39">
                  <c:v>0.91294525072762767</c:v>
                </c:pt>
                <c:pt idx="40">
                  <c:v>0.91294525072762767</c:v>
                </c:pt>
              </c:numCache>
            </c:numRef>
          </c:val>
        </c:ser>
        <c:ser>
          <c:idx val="1"/>
          <c:order val="1"/>
          <c:tx>
            <c:strRef>
              <c:f>'6'!$C$1</c:f>
              <c:strCache>
                <c:ptCount val="1"/>
                <c:pt idx="0">
                  <c:v>Y2</c:v>
                </c:pt>
              </c:strCache>
            </c:strRef>
          </c:tx>
          <c:marker>
            <c:symbol val="none"/>
          </c:marker>
          <c:val>
            <c:numRef>
              <c:f>'6'!$C$2:$C$42</c:f>
              <c:numCache>
                <c:formatCode>0.00</c:formatCode>
                <c:ptCount val="41"/>
                <c:pt idx="0">
                  <c:v>4.5647262536381383</c:v>
                </c:pt>
                <c:pt idx="1">
                  <c:v>-3.3794426104725424</c:v>
                </c:pt>
                <c:pt idx="2">
                  <c:v>-3.3794426104725424</c:v>
                </c:pt>
                <c:pt idx="3">
                  <c:v>-1.1516132666602612</c:v>
                </c:pt>
                <c:pt idx="4">
                  <c:v>-1.1516132666602612</c:v>
                </c:pt>
                <c:pt idx="5">
                  <c:v>3.4671257449320461</c:v>
                </c:pt>
                <c:pt idx="6">
                  <c:v>3.4671257449320461</c:v>
                </c:pt>
                <c:pt idx="7">
                  <c:v>-1.6097187540013049</c:v>
                </c:pt>
                <c:pt idx="8">
                  <c:v>-1.6097187540013049</c:v>
                </c:pt>
                <c:pt idx="9">
                  <c:v>-1.3600527772234243</c:v>
                </c:pt>
                <c:pt idx="10">
                  <c:v>-1.3600527772234243</c:v>
                </c:pt>
                <c:pt idx="11">
                  <c:v>1.9787164932467636</c:v>
                </c:pt>
                <c:pt idx="12">
                  <c:v>1.9787164932467636</c:v>
                </c:pt>
                <c:pt idx="13">
                  <c:v>-0.41912324729838879</c:v>
                </c:pt>
                <c:pt idx="14">
                  <c:v>-0.41912324729838879</c:v>
                </c:pt>
                <c:pt idx="15">
                  <c:v>-0.7568024953079282</c:v>
                </c:pt>
                <c:pt idx="16">
                  <c:v>-0.7568024953079282</c:v>
                </c:pt>
                <c:pt idx="17">
                  <c:v>0.45464871341284085</c:v>
                </c:pt>
                <c:pt idx="18">
                  <c:v>0.45464871341284085</c:v>
                </c:pt>
                <c:pt idx="19">
                  <c:v>0</c:v>
                </c:pt>
                <c:pt idx="20">
                  <c:v>0</c:v>
                </c:pt>
                <c:pt idx="21">
                  <c:v>0.45464871341284085</c:v>
                </c:pt>
                <c:pt idx="22">
                  <c:v>0.45464871341284085</c:v>
                </c:pt>
                <c:pt idx="23">
                  <c:v>-0.7568024953079282</c:v>
                </c:pt>
                <c:pt idx="24">
                  <c:v>-0.7568024953079282</c:v>
                </c:pt>
                <c:pt idx="25">
                  <c:v>-0.41912324729838879</c:v>
                </c:pt>
                <c:pt idx="26">
                  <c:v>-0.41912324729838879</c:v>
                </c:pt>
                <c:pt idx="27">
                  <c:v>1.9787164932467636</c:v>
                </c:pt>
                <c:pt idx="28">
                  <c:v>1.9787164932467636</c:v>
                </c:pt>
                <c:pt idx="29">
                  <c:v>-1.3600527772234243</c:v>
                </c:pt>
                <c:pt idx="30">
                  <c:v>-1.3600527772234243</c:v>
                </c:pt>
                <c:pt idx="31">
                  <c:v>-1.6097187540013049</c:v>
                </c:pt>
                <c:pt idx="32">
                  <c:v>-1.6097187540013049</c:v>
                </c:pt>
                <c:pt idx="33">
                  <c:v>3.4671257449320461</c:v>
                </c:pt>
                <c:pt idx="34">
                  <c:v>3.4671257449320461</c:v>
                </c:pt>
                <c:pt idx="35">
                  <c:v>-1.1516132666602612</c:v>
                </c:pt>
                <c:pt idx="36">
                  <c:v>-1.1516132666602612</c:v>
                </c:pt>
                <c:pt idx="37">
                  <c:v>-3.3794426104725424</c:v>
                </c:pt>
                <c:pt idx="38">
                  <c:v>-3.3794426104725424</c:v>
                </c:pt>
                <c:pt idx="39">
                  <c:v>4.5647262536381383</c:v>
                </c:pt>
                <c:pt idx="40">
                  <c:v>4.5647262536381383</c:v>
                </c:pt>
              </c:numCache>
            </c:numRef>
          </c:val>
        </c:ser>
        <c:marker val="1"/>
        <c:axId val="200118272"/>
        <c:axId val="200119808"/>
      </c:lineChart>
      <c:catAx>
        <c:axId val="200118272"/>
        <c:scaling>
          <c:orientation val="minMax"/>
        </c:scaling>
        <c:axPos val="b"/>
        <c:tickLblPos val="nextTo"/>
        <c:crossAx val="200119808"/>
        <c:crosses val="autoZero"/>
        <c:auto val="1"/>
        <c:lblAlgn val="ctr"/>
        <c:lblOffset val="100"/>
      </c:catAx>
      <c:valAx>
        <c:axId val="200119808"/>
        <c:scaling>
          <c:orientation val="minMax"/>
        </c:scaling>
        <c:axPos val="l"/>
        <c:majorGridlines/>
        <c:numFmt formatCode="0.00" sourceLinked="1"/>
        <c:tickLblPos val="nextTo"/>
        <c:crossAx val="200118272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17</xdr:row>
      <xdr:rowOff>0</xdr:rowOff>
    </xdr:from>
    <xdr:to>
      <xdr:col>10</xdr:col>
      <xdr:colOff>438150</xdr:colOff>
      <xdr:row>30</xdr:row>
      <xdr:rowOff>93241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2438400" y="3381375"/>
          <a:ext cx="4095750" cy="2569741"/>
        </a:xfrm>
        <a:prstGeom prst="rect">
          <a:avLst/>
        </a:prstGeom>
      </xdr:spPr>
    </xdr:pic>
    <xdr:clientData/>
  </xdr:twoCellAnchor>
  <xdr:twoCellAnchor>
    <xdr:from>
      <xdr:col>3</xdr:col>
      <xdr:colOff>561975</xdr:colOff>
      <xdr:row>0</xdr:row>
      <xdr:rowOff>285750</xdr:rowOff>
    </xdr:from>
    <xdr:to>
      <xdr:col>15</xdr:col>
      <xdr:colOff>447675</xdr:colOff>
      <xdr:row>11</xdr:row>
      <xdr:rowOff>171450</xdr:rowOff>
    </xdr:to>
    <xdr:graphicFrame macro="">
      <xdr:nvGraphicFramePr>
        <xdr:cNvPr id="4" name="Діагра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390525</xdr:colOff>
      <xdr:row>1</xdr:row>
      <xdr:rowOff>76200</xdr:rowOff>
    </xdr:from>
    <xdr:to>
      <xdr:col>13</xdr:col>
      <xdr:colOff>28575</xdr:colOff>
      <xdr:row>15</xdr:row>
      <xdr:rowOff>152400</xdr:rowOff>
    </xdr:to>
    <xdr:graphicFrame macro="">
      <xdr:nvGraphicFramePr>
        <xdr:cNvPr id="3" name="Діагра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7</xdr:row>
      <xdr:rowOff>139701</xdr:rowOff>
    </xdr:from>
    <xdr:to>
      <xdr:col>1</xdr:col>
      <xdr:colOff>234950</xdr:colOff>
      <xdr:row>19</xdr:row>
      <xdr:rowOff>87149</xdr:rowOff>
    </xdr:to>
    <xdr:pic>
      <xdr:nvPicPr>
        <xdr:cNvPr id="2" name="Рисунок 1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49650" cy="235727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5</xdr:col>
      <xdr:colOff>420210</xdr:colOff>
      <xdr:row>19</xdr:row>
      <xdr:rowOff>63500</xdr:rowOff>
    </xdr:to>
    <xdr:pic>
      <xdr:nvPicPr>
        <xdr:cNvPr id="3" name="Рисунок 2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43350" y="1950618"/>
          <a:ext cx="3811110" cy="2380082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76200</xdr:rowOff>
    </xdr:to>
    <xdr:pic>
      <xdr:nvPicPr>
        <xdr:cNvPr id="4" name="Рисунок 3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304800</xdr:colOff>
      <xdr:row>0</xdr:row>
      <xdr:rowOff>161925</xdr:rowOff>
    </xdr:from>
    <xdr:to>
      <xdr:col>6</xdr:col>
      <xdr:colOff>571499</xdr:colOff>
      <xdr:row>9</xdr:row>
      <xdr:rowOff>146148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8100" y="161925"/>
          <a:ext cx="2095499" cy="2079723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7"/>
  <sheetViews>
    <sheetView workbookViewId="0">
      <selection activeCell="D11" sqref="D11"/>
    </sheetView>
  </sheetViews>
  <sheetFormatPr defaultRowHeight="15"/>
  <sheetData>
    <row r="1" spans="1:4">
      <c r="A1" s="1"/>
      <c r="D1" s="2"/>
    </row>
    <row r="2" spans="1:4">
      <c r="B2" s="1"/>
      <c r="C2" s="2"/>
    </row>
    <row r="3" spans="1:4">
      <c r="B3" s="2"/>
      <c r="C3" s="1"/>
    </row>
    <row r="4" spans="1:4">
      <c r="A4" s="2"/>
      <c r="D4" s="1"/>
    </row>
    <row r="5" spans="1:4">
      <c r="B5" s="2"/>
      <c r="C5" s="1"/>
    </row>
    <row r="6" spans="1:4">
      <c r="B6" s="1"/>
      <c r="C6" s="2"/>
    </row>
    <row r="7" spans="1:4">
      <c r="A7" s="2"/>
      <c r="D7" s="2"/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2:J19"/>
  <sheetViews>
    <sheetView workbookViewId="0">
      <selection activeCell="M10" sqref="M10"/>
    </sheetView>
  </sheetViews>
  <sheetFormatPr defaultRowHeight="15"/>
  <cols>
    <col min="9" max="9" width="18.42578125" customWidth="1"/>
  </cols>
  <sheetData>
    <row r="2" spans="2:10" ht="15.75" thickBot="1">
      <c r="B2" s="3">
        <v>256</v>
      </c>
      <c r="C2" s="4">
        <v>15.4</v>
      </c>
      <c r="D2" s="5">
        <v>128</v>
      </c>
      <c r="E2" s="5">
        <v>256</v>
      </c>
      <c r="F2" s="4">
        <v>15.4</v>
      </c>
      <c r="G2" s="4">
        <v>128</v>
      </c>
      <c r="I2" s="3"/>
      <c r="J2" s="7" t="s">
        <v>0</v>
      </c>
    </row>
    <row r="3" spans="2:10" ht="15.75" thickBot="1">
      <c r="B3" s="3">
        <v>3.4</v>
      </c>
      <c r="C3" s="4">
        <v>5.4</v>
      </c>
      <c r="D3" s="5">
        <v>45</v>
      </c>
      <c r="E3" s="5">
        <v>3.4</v>
      </c>
      <c r="F3" s="4">
        <v>5.4</v>
      </c>
      <c r="G3" s="4">
        <v>45</v>
      </c>
      <c r="I3" s="8" t="s">
        <v>1</v>
      </c>
      <c r="J3" s="9">
        <f>SUM(B2:G19)</f>
        <v>27237.695999999985</v>
      </c>
    </row>
    <row r="4" spans="2:10">
      <c r="B4" s="3">
        <v>58</v>
      </c>
      <c r="C4" s="4">
        <v>697</v>
      </c>
      <c r="D4" s="5">
        <v>25</v>
      </c>
      <c r="E4" s="5">
        <v>58</v>
      </c>
      <c r="F4" s="4">
        <v>697</v>
      </c>
      <c r="G4" s="4">
        <v>25</v>
      </c>
      <c r="I4" s="3"/>
      <c r="J4" s="5">
        <f>SUM(B6,D2:E4,E11:E13,G19)</f>
        <v>915.8</v>
      </c>
    </row>
    <row r="5" spans="2:10">
      <c r="B5" s="3">
        <v>12</v>
      </c>
      <c r="C5" s="4">
        <v>4587.2</v>
      </c>
      <c r="D5">
        <v>698</v>
      </c>
      <c r="E5">
        <v>12</v>
      </c>
      <c r="F5" s="4">
        <v>4587.2</v>
      </c>
      <c r="G5" s="4">
        <v>698</v>
      </c>
      <c r="I5" s="3"/>
      <c r="J5" s="6">
        <f>SUM(B10:B12,D14:E19,F9:G14)</f>
        <v>7547.6239999999998</v>
      </c>
    </row>
    <row r="6" spans="2:10">
      <c r="B6" s="5">
        <v>4</v>
      </c>
      <c r="C6" s="4">
        <v>4</v>
      </c>
      <c r="D6">
        <v>3.214</v>
      </c>
      <c r="E6">
        <v>4</v>
      </c>
      <c r="F6" s="4">
        <v>4</v>
      </c>
      <c r="G6" s="4">
        <v>3.214</v>
      </c>
      <c r="I6" s="3"/>
      <c r="J6" s="4">
        <f>SUM(C2:C19,F2:G7)</f>
        <v>17006.033999999996</v>
      </c>
    </row>
    <row r="7" spans="2:10">
      <c r="B7">
        <v>5.6</v>
      </c>
      <c r="C7" s="4">
        <v>18.2</v>
      </c>
      <c r="D7">
        <v>5.6</v>
      </c>
      <c r="E7">
        <v>5.6</v>
      </c>
      <c r="F7" s="4">
        <v>18.2</v>
      </c>
      <c r="G7" s="4">
        <v>5.6</v>
      </c>
      <c r="I7" s="8" t="s">
        <v>2</v>
      </c>
      <c r="J7" s="10">
        <f>SUM(B2:B5,B7:B9,B13:B19,D5:D13,E5:E10,F8,G8,F15:F19,G15:G18)</f>
        <v>1768.2379999999994</v>
      </c>
    </row>
    <row r="8" spans="2:10">
      <c r="B8">
        <v>2.2999999999999998</v>
      </c>
      <c r="C8" s="4">
        <v>45.6</v>
      </c>
      <c r="D8">
        <v>2.2999999999999998</v>
      </c>
      <c r="E8">
        <v>2.2999999999999998</v>
      </c>
      <c r="F8">
        <v>45.6</v>
      </c>
      <c r="G8">
        <v>2.2999999999999998</v>
      </c>
    </row>
    <row r="9" spans="2:10">
      <c r="B9">
        <v>8</v>
      </c>
      <c r="C9" s="4">
        <v>9</v>
      </c>
      <c r="D9">
        <v>8</v>
      </c>
      <c r="E9">
        <v>8</v>
      </c>
      <c r="F9" s="6">
        <v>9</v>
      </c>
      <c r="G9" s="6">
        <v>8</v>
      </c>
    </row>
    <row r="10" spans="2:10">
      <c r="B10" s="6">
        <v>79</v>
      </c>
      <c r="C10" s="4">
        <v>5.21</v>
      </c>
      <c r="D10">
        <v>79</v>
      </c>
      <c r="E10">
        <v>79</v>
      </c>
      <c r="F10" s="6">
        <v>5.21</v>
      </c>
      <c r="G10" s="6">
        <v>79</v>
      </c>
    </row>
    <row r="11" spans="2:10">
      <c r="B11" s="6">
        <v>256</v>
      </c>
      <c r="C11" s="4">
        <v>15.4</v>
      </c>
      <c r="D11">
        <v>128</v>
      </c>
      <c r="E11" s="5">
        <v>256</v>
      </c>
      <c r="F11" s="6">
        <v>15.4</v>
      </c>
      <c r="G11" s="6">
        <v>128</v>
      </c>
    </row>
    <row r="12" spans="2:10">
      <c r="B12" s="6">
        <v>3.4</v>
      </c>
      <c r="C12" s="4">
        <v>5.4</v>
      </c>
      <c r="D12">
        <v>45</v>
      </c>
      <c r="E12" s="5">
        <v>3.4</v>
      </c>
      <c r="F12" s="6">
        <v>5.4</v>
      </c>
      <c r="G12" s="6">
        <v>45</v>
      </c>
    </row>
    <row r="13" spans="2:10">
      <c r="B13">
        <v>58</v>
      </c>
      <c r="C13" s="4">
        <v>697</v>
      </c>
      <c r="D13">
        <v>25</v>
      </c>
      <c r="E13" s="5">
        <v>58</v>
      </c>
      <c r="F13" s="6">
        <v>697</v>
      </c>
      <c r="G13" s="6">
        <v>25</v>
      </c>
    </row>
    <row r="14" spans="2:10">
      <c r="B14">
        <v>12</v>
      </c>
      <c r="C14" s="4">
        <v>4587.2</v>
      </c>
      <c r="D14" s="6">
        <v>698</v>
      </c>
      <c r="E14" s="6">
        <v>12</v>
      </c>
      <c r="F14" s="6">
        <v>4587.2</v>
      </c>
      <c r="G14" s="6">
        <v>698</v>
      </c>
    </row>
    <row r="15" spans="2:10">
      <c r="B15">
        <v>4</v>
      </c>
      <c r="C15" s="4">
        <v>4</v>
      </c>
      <c r="D15" s="6">
        <v>3.214</v>
      </c>
      <c r="E15" s="6">
        <v>4</v>
      </c>
      <c r="F15">
        <v>4</v>
      </c>
      <c r="G15">
        <v>3.214</v>
      </c>
    </row>
    <row r="16" spans="2:10">
      <c r="B16">
        <v>5.6</v>
      </c>
      <c r="C16" s="4">
        <v>18.2</v>
      </c>
      <c r="D16" s="6">
        <v>5.6</v>
      </c>
      <c r="E16" s="6">
        <v>5.6</v>
      </c>
      <c r="F16">
        <v>18.2</v>
      </c>
      <c r="G16">
        <v>5.6</v>
      </c>
    </row>
    <row r="17" spans="2:7">
      <c r="B17">
        <v>2.2999999999999998</v>
      </c>
      <c r="C17" s="4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</row>
    <row r="18" spans="2:7">
      <c r="B18">
        <v>8</v>
      </c>
      <c r="C18" s="4">
        <v>9</v>
      </c>
      <c r="D18" s="6">
        <v>8</v>
      </c>
      <c r="E18" s="6">
        <v>8</v>
      </c>
      <c r="F18">
        <v>9</v>
      </c>
      <c r="G18">
        <v>8</v>
      </c>
    </row>
    <row r="19" spans="2:7">
      <c r="B19">
        <v>79</v>
      </c>
      <c r="C19" s="4">
        <v>5.21</v>
      </c>
      <c r="D19" s="6">
        <v>79</v>
      </c>
      <c r="E19" s="6">
        <v>79</v>
      </c>
      <c r="F19">
        <v>5.21</v>
      </c>
      <c r="G19" s="5">
        <v>79</v>
      </c>
    </row>
  </sheetData>
  <pageMargins left="0.7" right="0.7" top="0.75" bottom="0.75" header="0.3" footer="0.3"/>
  <pageSetup paperSize="9" orientation="portrait" horizontalDpi="300" verticalDpi="300" r:id="rId1"/>
  <ignoredErrors>
    <ignoredError sqref="J5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workbookViewId="0">
      <selection activeCell="J12" sqref="J12"/>
    </sheetView>
  </sheetViews>
  <sheetFormatPr defaultRowHeight="15"/>
  <cols>
    <col min="1" max="1" width="3.140625" customWidth="1"/>
    <col min="2" max="2" width="4.28515625" customWidth="1"/>
    <col min="3" max="3" width="5.140625" customWidth="1"/>
    <col min="4" max="4" width="4.85546875" customWidth="1"/>
    <col min="5" max="5" width="5" customWidth="1"/>
    <col min="6" max="6" width="4.5703125" customWidth="1"/>
    <col min="7" max="8" width="4.85546875" customWidth="1"/>
  </cols>
  <sheetData>
    <row r="2" spans="2:15" ht="15.75" thickBot="1">
      <c r="J2" s="67" t="s">
        <v>3</v>
      </c>
      <c r="K2" s="67"/>
      <c r="L2" s="67"/>
      <c r="M2" s="67"/>
      <c r="N2" s="67"/>
      <c r="O2" s="67"/>
    </row>
    <row r="3" spans="2:15">
      <c r="B3" s="11">
        <v>254</v>
      </c>
      <c r="C3" s="12">
        <v>486</v>
      </c>
      <c r="D3" s="12">
        <v>452</v>
      </c>
      <c r="E3" s="13">
        <v>854</v>
      </c>
      <c r="F3" s="13">
        <v>478</v>
      </c>
      <c r="G3" s="13">
        <v>453</v>
      </c>
      <c r="H3" s="14">
        <v>587</v>
      </c>
    </row>
    <row r="4" spans="2:15">
      <c r="B4" s="15">
        <v>125</v>
      </c>
      <c r="C4" s="16">
        <v>426</v>
      </c>
      <c r="D4" s="17">
        <v>145</v>
      </c>
      <c r="E4" s="18">
        <v>856</v>
      </c>
      <c r="F4" s="18">
        <v>965</v>
      </c>
      <c r="G4" s="18">
        <v>985</v>
      </c>
      <c r="H4" s="19">
        <v>582</v>
      </c>
      <c r="J4" s="4">
        <f>AVERAGE(B3:H9)</f>
        <v>585.0612244897959</v>
      </c>
      <c r="K4" t="s">
        <v>4</v>
      </c>
    </row>
    <row r="5" spans="2:15">
      <c r="B5" s="20">
        <v>632</v>
      </c>
      <c r="C5" s="21">
        <v>513</v>
      </c>
      <c r="D5" s="22">
        <v>632</v>
      </c>
      <c r="E5" s="23">
        <v>632</v>
      </c>
      <c r="F5" s="24">
        <v>569</v>
      </c>
      <c r="G5" s="24">
        <v>984</v>
      </c>
      <c r="H5" s="19">
        <v>251</v>
      </c>
      <c r="J5" s="3"/>
    </row>
    <row r="6" spans="2:15">
      <c r="B6" s="20">
        <v>258</v>
      </c>
      <c r="C6" s="21">
        <v>579</v>
      </c>
      <c r="D6" s="21">
        <v>526</v>
      </c>
      <c r="E6" s="21">
        <v>523</v>
      </c>
      <c r="F6" s="21">
        <v>985</v>
      </c>
      <c r="G6" s="17">
        <v>786</v>
      </c>
      <c r="H6" s="19">
        <v>563</v>
      </c>
      <c r="J6" s="4">
        <f>MAX(J4:J5,B3:B9,H3:H9)</f>
        <v>951</v>
      </c>
      <c r="K6" t="s">
        <v>5</v>
      </c>
    </row>
    <row r="7" spans="2:15">
      <c r="B7" s="20">
        <v>951</v>
      </c>
      <c r="C7" s="21">
        <v>456</v>
      </c>
      <c r="D7" s="21">
        <v>856</v>
      </c>
      <c r="E7" s="21">
        <v>521</v>
      </c>
      <c r="F7" s="21">
        <v>587</v>
      </c>
      <c r="G7" s="22">
        <v>657</v>
      </c>
      <c r="H7" s="19">
        <v>235</v>
      </c>
      <c r="J7" s="3"/>
    </row>
    <row r="8" spans="2:15">
      <c r="B8" s="20">
        <v>753</v>
      </c>
      <c r="C8" s="21">
        <v>597</v>
      </c>
      <c r="D8" s="21">
        <v>587</v>
      </c>
      <c r="E8" s="21">
        <v>478</v>
      </c>
      <c r="F8" s="21">
        <v>745</v>
      </c>
      <c r="G8" s="22">
        <v>651</v>
      </c>
      <c r="H8" s="19">
        <v>478</v>
      </c>
      <c r="J8" s="4">
        <f>MIN(J6:J7,B3,B9,H9,H3)</f>
        <v>254</v>
      </c>
      <c r="K8" t="s">
        <v>6</v>
      </c>
    </row>
    <row r="9" spans="2:15" ht="15.75" thickBot="1">
      <c r="B9" s="25">
        <v>258</v>
      </c>
      <c r="C9" s="26">
        <v>758</v>
      </c>
      <c r="D9" s="26">
        <v>456</v>
      </c>
      <c r="E9" s="26">
        <v>854</v>
      </c>
      <c r="F9" s="26">
        <v>621</v>
      </c>
      <c r="G9" s="27">
        <v>234</v>
      </c>
      <c r="H9" s="28">
        <v>854</v>
      </c>
      <c r="J9" s="3"/>
    </row>
    <row r="10" spans="2:15">
      <c r="J10" s="4">
        <f>MAX(B3:H9)+MIN(B3:H9)</f>
        <v>1110</v>
      </c>
      <c r="K10" t="s">
        <v>7</v>
      </c>
    </row>
    <row r="11" spans="2:15">
      <c r="J11" s="3"/>
    </row>
    <row r="12" spans="2:15">
      <c r="J12" s="4">
        <f>COUNT(B3:H9)</f>
        <v>49</v>
      </c>
      <c r="K12" t="s">
        <v>8</v>
      </c>
    </row>
    <row r="13" spans="2:15">
      <c r="J13" s="3"/>
    </row>
    <row r="14" spans="2:15">
      <c r="J14" s="4">
        <f>MAX(MIN(B3:H9))</f>
        <v>125</v>
      </c>
      <c r="K14" t="s">
        <v>9</v>
      </c>
    </row>
    <row r="15" spans="2:15">
      <c r="J15" s="3"/>
    </row>
    <row r="16" spans="2:15">
      <c r="J16" s="4">
        <f>SUMSQ(B3:H3)</f>
        <v>2012594</v>
      </c>
      <c r="K16" t="s">
        <v>10</v>
      </c>
    </row>
    <row r="17" spans="10:11">
      <c r="J17" s="3"/>
    </row>
    <row r="18" spans="10:11">
      <c r="J18" s="4">
        <f>SUMPRODUCT(B3:B9,H3:H9)</f>
        <v>1329485</v>
      </c>
      <c r="K18" t="s">
        <v>11</v>
      </c>
    </row>
  </sheetData>
  <mergeCells count="1">
    <mergeCell ref="J2:O2"/>
  </mergeCells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D14" sqref="D14"/>
    </sheetView>
  </sheetViews>
  <sheetFormatPr defaultRowHeight="15"/>
  <cols>
    <col min="2" max="2" width="15.42578125" customWidth="1"/>
    <col min="3" max="3" width="14.140625" bestFit="1" customWidth="1"/>
    <col min="4" max="4" width="16.5703125" customWidth="1"/>
    <col min="5" max="8" width="13.140625" bestFit="1" customWidth="1"/>
  </cols>
  <sheetData>
    <row r="1" spans="1:8" ht="18.75">
      <c r="A1" s="29">
        <v>0.115</v>
      </c>
      <c r="B1" t="s">
        <v>12</v>
      </c>
      <c r="C1" s="68" t="s">
        <v>13</v>
      </c>
      <c r="D1" s="68"/>
      <c r="E1" s="68"/>
      <c r="F1" s="68"/>
      <c r="G1" s="68"/>
      <c r="H1" s="68"/>
    </row>
    <row r="2" spans="1:8" ht="30">
      <c r="A2" t="s">
        <v>14</v>
      </c>
      <c r="B2" t="s">
        <v>15</v>
      </c>
      <c r="C2" t="s">
        <v>16</v>
      </c>
      <c r="D2" s="30" t="s">
        <v>17</v>
      </c>
      <c r="E2" s="30" t="s">
        <v>18</v>
      </c>
      <c r="F2" s="30" t="s">
        <v>19</v>
      </c>
      <c r="G2" s="30" t="s">
        <v>18</v>
      </c>
      <c r="H2" s="30" t="s">
        <v>20</v>
      </c>
    </row>
    <row r="3" spans="1:8">
      <c r="B3" t="s">
        <v>21</v>
      </c>
      <c r="C3" s="32">
        <v>2000</v>
      </c>
      <c r="D3" s="32">
        <f>C3+C3*$A$1</f>
        <v>2230</v>
      </c>
      <c r="E3" s="32">
        <v>200</v>
      </c>
      <c r="F3" s="32">
        <f>(D3-E3)+(D3-E3)*$A$1</f>
        <v>2263.4499999999998</v>
      </c>
      <c r="G3" s="32">
        <v>600</v>
      </c>
      <c r="H3" s="32">
        <f>(F3-G3)+(F3+G3)*$A$1</f>
        <v>1992.7467499999998</v>
      </c>
    </row>
    <row r="4" spans="1:8">
      <c r="B4" t="s">
        <v>22</v>
      </c>
      <c r="C4" s="32">
        <v>3000</v>
      </c>
      <c r="D4" s="32">
        <f t="shared" ref="D4:D10" si="0">C4+C4*$A$1</f>
        <v>3345</v>
      </c>
      <c r="E4" s="32">
        <v>0</v>
      </c>
      <c r="F4" s="32">
        <f t="shared" ref="F4:F10" si="1">(D4-E4)+(D4-E4)*$A$1</f>
        <v>3729.6750000000002</v>
      </c>
      <c r="G4" s="32">
        <v>450</v>
      </c>
      <c r="H4" s="32">
        <f t="shared" ref="H4:H10" si="2">(F4-G4)+(F4+G4)*$A$1</f>
        <v>3760.3376250000001</v>
      </c>
    </row>
    <row r="5" spans="1:8">
      <c r="B5" t="s">
        <v>23</v>
      </c>
      <c r="C5" s="32">
        <v>36000</v>
      </c>
      <c r="D5" s="32">
        <f t="shared" si="0"/>
        <v>40140</v>
      </c>
      <c r="E5" s="32">
        <v>5000</v>
      </c>
      <c r="F5" s="32">
        <f t="shared" si="1"/>
        <v>39181.1</v>
      </c>
      <c r="G5" s="32">
        <v>3000</v>
      </c>
      <c r="H5" s="32">
        <f t="shared" si="2"/>
        <v>41031.926500000001</v>
      </c>
    </row>
    <row r="6" spans="1:8">
      <c r="B6" t="s">
        <v>24</v>
      </c>
      <c r="C6" s="32">
        <v>2500</v>
      </c>
      <c r="D6" s="32">
        <f t="shared" si="0"/>
        <v>2787.5</v>
      </c>
      <c r="E6" s="32">
        <v>300</v>
      </c>
      <c r="F6" s="32">
        <f t="shared" si="1"/>
        <v>2773.5625</v>
      </c>
      <c r="G6" s="32">
        <v>200</v>
      </c>
      <c r="H6" s="32">
        <f t="shared" si="2"/>
        <v>2915.5221875000002</v>
      </c>
    </row>
    <row r="7" spans="1:8">
      <c r="B7" t="s">
        <v>25</v>
      </c>
      <c r="C7" s="32">
        <v>3200</v>
      </c>
      <c r="D7" s="32">
        <f t="shared" si="0"/>
        <v>3568</v>
      </c>
      <c r="E7" s="32">
        <v>560</v>
      </c>
      <c r="F7" s="32">
        <f t="shared" si="1"/>
        <v>3353.92</v>
      </c>
      <c r="G7" s="32">
        <v>350</v>
      </c>
      <c r="H7" s="32">
        <f t="shared" si="2"/>
        <v>3429.8708000000001</v>
      </c>
    </row>
    <row r="8" spans="1:8">
      <c r="B8" t="s">
        <v>26</v>
      </c>
      <c r="C8" s="32">
        <v>5000</v>
      </c>
      <c r="D8" s="32">
        <f t="shared" si="0"/>
        <v>5575</v>
      </c>
      <c r="E8" s="32">
        <v>2000</v>
      </c>
      <c r="F8" s="32">
        <f t="shared" si="1"/>
        <v>3986.125</v>
      </c>
      <c r="G8" s="32">
        <v>400</v>
      </c>
      <c r="H8" s="32">
        <f t="shared" si="2"/>
        <v>4090.5293750000001</v>
      </c>
    </row>
    <row r="9" spans="1:8">
      <c r="B9" t="s">
        <v>27</v>
      </c>
      <c r="C9" s="32">
        <v>36000</v>
      </c>
      <c r="D9" s="32">
        <f t="shared" si="0"/>
        <v>40140</v>
      </c>
      <c r="E9" s="32">
        <v>25000</v>
      </c>
      <c r="F9" s="32">
        <f t="shared" si="1"/>
        <v>16881.099999999999</v>
      </c>
      <c r="G9" s="32">
        <v>0</v>
      </c>
      <c r="H9" s="32">
        <f t="shared" si="2"/>
        <v>18822.426499999998</v>
      </c>
    </row>
    <row r="10" spans="1:8">
      <c r="B10" t="s">
        <v>28</v>
      </c>
      <c r="C10" s="32">
        <v>50000</v>
      </c>
      <c r="D10" s="32">
        <f t="shared" si="0"/>
        <v>55750</v>
      </c>
      <c r="E10" s="32">
        <v>36000</v>
      </c>
      <c r="F10" s="32">
        <f t="shared" si="1"/>
        <v>22021.25</v>
      </c>
      <c r="G10" s="32">
        <v>6000</v>
      </c>
      <c r="H10" s="32">
        <f t="shared" si="2"/>
        <v>19243.693749999999</v>
      </c>
    </row>
    <row r="11" spans="1:8">
      <c r="B11" s="31" t="s">
        <v>29</v>
      </c>
      <c r="C11" s="32">
        <f t="shared" ref="C11:H11" si="3">SUM(C3:C10)</f>
        <v>137700</v>
      </c>
      <c r="D11" s="32">
        <f t="shared" si="3"/>
        <v>153535.5</v>
      </c>
      <c r="E11" s="32">
        <f t="shared" si="3"/>
        <v>69060</v>
      </c>
      <c r="F11" s="32">
        <f t="shared" si="3"/>
        <v>94190.182499999995</v>
      </c>
      <c r="G11" s="32">
        <f t="shared" si="3"/>
        <v>11000</v>
      </c>
      <c r="H11" s="32">
        <f t="shared" si="3"/>
        <v>95287.053487500001</v>
      </c>
    </row>
  </sheetData>
  <mergeCells count="1">
    <mergeCell ref="C1:H1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K33"/>
  <sheetViews>
    <sheetView workbookViewId="0">
      <selection activeCell="Q7" sqref="Q7"/>
    </sheetView>
  </sheetViews>
  <sheetFormatPr defaultRowHeight="15"/>
  <sheetData>
    <row r="1" spans="1:11" ht="64.5" customHeight="1">
      <c r="A1" s="69" t="s">
        <v>30</v>
      </c>
      <c r="B1" s="69"/>
      <c r="C1" s="69"/>
    </row>
    <row r="2" spans="1:11" ht="25.5">
      <c r="A2" s="33" t="s">
        <v>31</v>
      </c>
      <c r="B2" s="33" t="s">
        <v>32</v>
      </c>
      <c r="C2" s="33" t="s">
        <v>33</v>
      </c>
    </row>
    <row r="3" spans="1:11">
      <c r="A3" s="34">
        <v>1</v>
      </c>
      <c r="B3" s="34">
        <v>26.3</v>
      </c>
      <c r="C3" s="34">
        <v>27.3</v>
      </c>
    </row>
    <row r="4" spans="1:11">
      <c r="A4" s="34">
        <v>2</v>
      </c>
      <c r="B4" s="34">
        <v>27.4</v>
      </c>
      <c r="C4" s="34">
        <v>28.4</v>
      </c>
    </row>
    <row r="5" spans="1:11">
      <c r="A5" s="34">
        <v>3</v>
      </c>
      <c r="B5" s="34">
        <v>22.3</v>
      </c>
      <c r="C5" s="34">
        <v>23.3</v>
      </c>
    </row>
    <row r="6" spans="1:11">
      <c r="A6" s="34">
        <v>4</v>
      </c>
      <c r="B6" s="34">
        <v>24.5</v>
      </c>
      <c r="C6" s="34">
        <v>25.5</v>
      </c>
    </row>
    <row r="7" spans="1:11">
      <c r="A7" s="34">
        <v>5</v>
      </c>
      <c r="B7" s="34">
        <v>22.6</v>
      </c>
      <c r="C7" s="34">
        <v>23.6</v>
      </c>
    </row>
    <row r="8" spans="1:11">
      <c r="A8" s="34">
        <v>6</v>
      </c>
      <c r="B8" s="34">
        <v>21.8</v>
      </c>
      <c r="C8" s="34">
        <v>22.8</v>
      </c>
    </row>
    <row r="9" spans="1:11">
      <c r="A9" s="34">
        <v>7</v>
      </c>
      <c r="B9" s="34">
        <v>23.6</v>
      </c>
      <c r="C9" s="34">
        <v>24.6</v>
      </c>
    </row>
    <row r="10" spans="1:11">
      <c r="A10" s="34">
        <v>8</v>
      </c>
      <c r="B10" s="34">
        <v>22.4</v>
      </c>
      <c r="C10" s="34">
        <v>23.4</v>
      </c>
    </row>
    <row r="11" spans="1:11">
      <c r="A11" s="34">
        <v>9</v>
      </c>
      <c r="B11" s="34">
        <v>26.3</v>
      </c>
      <c r="C11" s="34">
        <v>27.3</v>
      </c>
    </row>
    <row r="12" spans="1:11">
      <c r="A12" s="34">
        <v>10</v>
      </c>
      <c r="B12" s="34">
        <v>22.4</v>
      </c>
      <c r="C12" s="34">
        <v>23.4</v>
      </c>
    </row>
    <row r="13" spans="1:11">
      <c r="A13" s="34">
        <v>11</v>
      </c>
      <c r="B13" s="34">
        <v>26.5</v>
      </c>
      <c r="C13" s="34">
        <v>27.5</v>
      </c>
    </row>
    <row r="14" spans="1:11">
      <c r="A14" s="34">
        <v>12</v>
      </c>
      <c r="B14" s="34">
        <v>23.5</v>
      </c>
      <c r="C14" s="34">
        <v>24.5</v>
      </c>
    </row>
    <row r="15" spans="1:11">
      <c r="A15" s="34">
        <v>13</v>
      </c>
      <c r="B15" s="34">
        <v>25.4</v>
      </c>
      <c r="C15" s="34">
        <v>26.4</v>
      </c>
    </row>
    <row r="16" spans="1:11" ht="15.75">
      <c r="A16" s="34">
        <v>14</v>
      </c>
      <c r="B16" s="34">
        <v>26.3</v>
      </c>
      <c r="C16" s="34">
        <v>28.3</v>
      </c>
      <c r="E16" s="35" t="s">
        <v>34</v>
      </c>
      <c r="F16" s="36"/>
      <c r="G16" s="36"/>
      <c r="H16" s="36"/>
      <c r="I16" s="36"/>
      <c r="J16" s="36"/>
      <c r="K16" s="36"/>
    </row>
    <row r="17" spans="1:3">
      <c r="A17" s="34">
        <v>15</v>
      </c>
      <c r="B17" s="34">
        <v>25.8</v>
      </c>
      <c r="C17" s="34">
        <v>27.8</v>
      </c>
    </row>
    <row r="18" spans="1:3">
      <c r="A18" s="34">
        <v>16</v>
      </c>
      <c r="B18" s="34">
        <v>27.1</v>
      </c>
      <c r="C18" s="34">
        <v>29.1</v>
      </c>
    </row>
    <row r="19" spans="1:3">
      <c r="A19" s="34">
        <v>17</v>
      </c>
      <c r="B19" s="34">
        <v>26</v>
      </c>
      <c r="C19" s="34">
        <v>28</v>
      </c>
    </row>
    <row r="20" spans="1:3">
      <c r="A20" s="34">
        <v>18</v>
      </c>
      <c r="B20" s="34">
        <v>24.6</v>
      </c>
      <c r="C20" s="34">
        <v>26.6</v>
      </c>
    </row>
    <row r="21" spans="1:3">
      <c r="A21" s="34">
        <v>19</v>
      </c>
      <c r="B21" s="34">
        <v>25.8</v>
      </c>
      <c r="C21" s="34">
        <v>27.8</v>
      </c>
    </row>
    <row r="22" spans="1:3">
      <c r="A22" s="34">
        <v>20</v>
      </c>
      <c r="B22" s="34">
        <v>25.9</v>
      </c>
      <c r="C22" s="34">
        <v>22.9</v>
      </c>
    </row>
    <row r="23" spans="1:3">
      <c r="A23" s="34">
        <v>21</v>
      </c>
      <c r="B23" s="34">
        <v>27</v>
      </c>
      <c r="C23" s="34">
        <v>24</v>
      </c>
    </row>
    <row r="24" spans="1:3">
      <c r="A24" s="34">
        <v>22</v>
      </c>
      <c r="B24" s="34">
        <v>26.8</v>
      </c>
      <c r="C24" s="34">
        <v>23.8</v>
      </c>
    </row>
    <row r="25" spans="1:3">
      <c r="A25" s="34">
        <v>23</v>
      </c>
      <c r="B25" s="34">
        <v>27.1</v>
      </c>
      <c r="C25" s="34">
        <v>24.1</v>
      </c>
    </row>
    <row r="26" spans="1:3">
      <c r="A26" s="34">
        <v>24</v>
      </c>
      <c r="B26" s="34">
        <v>27.6</v>
      </c>
      <c r="C26" s="34">
        <v>24.6</v>
      </c>
    </row>
    <row r="27" spans="1:3">
      <c r="A27" s="34">
        <v>25</v>
      </c>
      <c r="B27" s="34">
        <v>27.3</v>
      </c>
      <c r="C27" s="34">
        <v>24.3</v>
      </c>
    </row>
    <row r="28" spans="1:3">
      <c r="A28" s="34">
        <v>26</v>
      </c>
      <c r="B28" s="34">
        <v>26</v>
      </c>
      <c r="C28" s="34">
        <v>23</v>
      </c>
    </row>
    <row r="29" spans="1:3">
      <c r="A29" s="34">
        <v>27</v>
      </c>
      <c r="B29" s="34">
        <v>27.8</v>
      </c>
      <c r="C29" s="34">
        <v>24.8</v>
      </c>
    </row>
    <row r="30" spans="1:3">
      <c r="A30" s="34">
        <v>28</v>
      </c>
      <c r="B30" s="34">
        <v>28.3</v>
      </c>
      <c r="C30" s="34">
        <v>25.3</v>
      </c>
    </row>
    <row r="31" spans="1:3">
      <c r="A31" s="34">
        <v>29</v>
      </c>
      <c r="B31" s="34">
        <v>27.6</v>
      </c>
      <c r="C31" s="34">
        <v>24.6</v>
      </c>
    </row>
    <row r="32" spans="1:3">
      <c r="A32" s="34">
        <v>30</v>
      </c>
      <c r="B32" s="34">
        <v>28.4</v>
      </c>
      <c r="C32" s="34">
        <v>25.4</v>
      </c>
    </row>
    <row r="33" spans="1:3">
      <c r="A33" s="34">
        <v>31</v>
      </c>
      <c r="B33" s="34">
        <v>30</v>
      </c>
      <c r="C33" s="34">
        <v>27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C42"/>
  <sheetViews>
    <sheetView workbookViewId="0">
      <selection activeCell="N9" sqref="N9"/>
    </sheetView>
  </sheetViews>
  <sheetFormatPr defaultRowHeight="15"/>
  <sheetData>
    <row r="1" spans="1:3">
      <c r="A1" t="s">
        <v>35</v>
      </c>
      <c r="B1" t="s">
        <v>36</v>
      </c>
      <c r="C1" t="s">
        <v>37</v>
      </c>
    </row>
    <row r="2" spans="1:3">
      <c r="A2">
        <v>-10</v>
      </c>
      <c r="B2" s="37">
        <f>SIN(2*A2)</f>
        <v>-0.91294525072762767</v>
      </c>
      <c r="C2" s="37">
        <f>(SIN(2*A2))/2*A2</f>
        <v>4.5647262536381383</v>
      </c>
    </row>
    <row r="3" spans="1:3">
      <c r="A3">
        <f>A2+1</f>
        <v>-9</v>
      </c>
      <c r="B3" s="37">
        <f t="shared" ref="B3:B42" si="0">SIN(2*A3)</f>
        <v>0.75098724677167605</v>
      </c>
      <c r="C3" s="37">
        <f t="shared" ref="C3:C42" si="1">(SIN(2*A3))/2*A3</f>
        <v>-3.3794426104725424</v>
      </c>
    </row>
    <row r="4" spans="1:3">
      <c r="A4">
        <v>-9</v>
      </c>
      <c r="B4" s="37">
        <f t="shared" si="0"/>
        <v>0.75098724677167605</v>
      </c>
      <c r="C4" s="37">
        <f t="shared" si="1"/>
        <v>-3.3794426104725424</v>
      </c>
    </row>
    <row r="5" spans="1:3">
      <c r="A5">
        <f t="shared" ref="A5" si="2">A4+1</f>
        <v>-8</v>
      </c>
      <c r="B5" s="37">
        <f t="shared" si="0"/>
        <v>0.2879033166650653</v>
      </c>
      <c r="C5" s="37">
        <f t="shared" si="1"/>
        <v>-1.1516132666602612</v>
      </c>
    </row>
    <row r="6" spans="1:3">
      <c r="A6">
        <v>-8</v>
      </c>
      <c r="B6" s="37">
        <f t="shared" si="0"/>
        <v>0.2879033166650653</v>
      </c>
      <c r="C6" s="37">
        <f t="shared" si="1"/>
        <v>-1.1516132666602612</v>
      </c>
    </row>
    <row r="7" spans="1:3">
      <c r="A7">
        <f t="shared" ref="A7" si="3">A6+1</f>
        <v>-7</v>
      </c>
      <c r="B7" s="37">
        <f t="shared" si="0"/>
        <v>-0.99060735569487035</v>
      </c>
      <c r="C7" s="37">
        <f t="shared" si="1"/>
        <v>3.4671257449320461</v>
      </c>
    </row>
    <row r="8" spans="1:3">
      <c r="A8">
        <v>-7</v>
      </c>
      <c r="B8" s="37">
        <f t="shared" si="0"/>
        <v>-0.99060735569487035</v>
      </c>
      <c r="C8" s="37">
        <f t="shared" si="1"/>
        <v>3.4671257449320461</v>
      </c>
    </row>
    <row r="9" spans="1:3">
      <c r="A9">
        <f t="shared" ref="A9" si="4">A8+1</f>
        <v>-6</v>
      </c>
      <c r="B9" s="37">
        <f t="shared" si="0"/>
        <v>0.53657291800043494</v>
      </c>
      <c r="C9" s="37">
        <f t="shared" si="1"/>
        <v>-1.6097187540013049</v>
      </c>
    </row>
    <row r="10" spans="1:3">
      <c r="A10">
        <v>-6</v>
      </c>
      <c r="B10" s="37">
        <f t="shared" si="0"/>
        <v>0.53657291800043494</v>
      </c>
      <c r="C10" s="37">
        <f t="shared" si="1"/>
        <v>-1.6097187540013049</v>
      </c>
    </row>
    <row r="11" spans="1:3">
      <c r="A11">
        <f t="shared" ref="A11" si="5">A10+1</f>
        <v>-5</v>
      </c>
      <c r="B11" s="37">
        <f t="shared" si="0"/>
        <v>0.54402111088936977</v>
      </c>
      <c r="C11" s="37">
        <f t="shared" si="1"/>
        <v>-1.3600527772234243</v>
      </c>
    </row>
    <row r="12" spans="1:3">
      <c r="A12">
        <v>-5</v>
      </c>
      <c r="B12" s="37">
        <f t="shared" si="0"/>
        <v>0.54402111088936977</v>
      </c>
      <c r="C12" s="37">
        <f t="shared" si="1"/>
        <v>-1.3600527772234243</v>
      </c>
    </row>
    <row r="13" spans="1:3">
      <c r="A13">
        <f t="shared" ref="A13" si="6">A12+1</f>
        <v>-4</v>
      </c>
      <c r="B13" s="37">
        <f t="shared" si="0"/>
        <v>-0.98935824662338179</v>
      </c>
      <c r="C13" s="37">
        <f t="shared" si="1"/>
        <v>1.9787164932467636</v>
      </c>
    </row>
    <row r="14" spans="1:3">
      <c r="A14">
        <v>-4</v>
      </c>
      <c r="B14" s="37">
        <f t="shared" si="0"/>
        <v>-0.98935824662338179</v>
      </c>
      <c r="C14" s="37">
        <f t="shared" si="1"/>
        <v>1.9787164932467636</v>
      </c>
    </row>
    <row r="15" spans="1:3">
      <c r="A15">
        <f t="shared" ref="A15" si="7">A14+1</f>
        <v>-3</v>
      </c>
      <c r="B15" s="37">
        <f t="shared" si="0"/>
        <v>0.27941549819892586</v>
      </c>
      <c r="C15" s="37">
        <f t="shared" si="1"/>
        <v>-0.41912324729838879</v>
      </c>
    </row>
    <row r="16" spans="1:3">
      <c r="A16">
        <v>-3</v>
      </c>
      <c r="B16" s="37">
        <f t="shared" si="0"/>
        <v>0.27941549819892586</v>
      </c>
      <c r="C16" s="37">
        <f t="shared" si="1"/>
        <v>-0.41912324729838879</v>
      </c>
    </row>
    <row r="17" spans="1:3">
      <c r="A17">
        <f t="shared" ref="A17" si="8">A16+1</f>
        <v>-2</v>
      </c>
      <c r="B17" s="37">
        <f t="shared" si="0"/>
        <v>0.7568024953079282</v>
      </c>
      <c r="C17" s="37">
        <f t="shared" si="1"/>
        <v>-0.7568024953079282</v>
      </c>
    </row>
    <row r="18" spans="1:3">
      <c r="A18">
        <v>-2</v>
      </c>
      <c r="B18" s="37">
        <f t="shared" si="0"/>
        <v>0.7568024953079282</v>
      </c>
      <c r="C18" s="37">
        <f t="shared" si="1"/>
        <v>-0.7568024953079282</v>
      </c>
    </row>
    <row r="19" spans="1:3">
      <c r="A19">
        <f t="shared" ref="A19" si="9">A18+1</f>
        <v>-1</v>
      </c>
      <c r="B19" s="37">
        <f t="shared" si="0"/>
        <v>-0.90929742682568171</v>
      </c>
      <c r="C19" s="37">
        <f t="shared" si="1"/>
        <v>0.45464871341284085</v>
      </c>
    </row>
    <row r="20" spans="1:3">
      <c r="A20">
        <v>-1</v>
      </c>
      <c r="B20" s="37">
        <f t="shared" si="0"/>
        <v>-0.90929742682568171</v>
      </c>
      <c r="C20" s="37">
        <f t="shared" si="1"/>
        <v>0.45464871341284085</v>
      </c>
    </row>
    <row r="21" spans="1:3">
      <c r="A21">
        <f t="shared" ref="A21" si="10">A20+1</f>
        <v>0</v>
      </c>
      <c r="B21" s="37">
        <f t="shared" si="0"/>
        <v>0</v>
      </c>
      <c r="C21" s="37">
        <f t="shared" si="1"/>
        <v>0</v>
      </c>
    </row>
    <row r="22" spans="1:3">
      <c r="A22">
        <v>0</v>
      </c>
      <c r="B22" s="37">
        <f t="shared" si="0"/>
        <v>0</v>
      </c>
      <c r="C22" s="37">
        <f t="shared" si="1"/>
        <v>0</v>
      </c>
    </row>
    <row r="23" spans="1:3">
      <c r="A23">
        <f t="shared" ref="A23" si="11">A22+1</f>
        <v>1</v>
      </c>
      <c r="B23" s="37">
        <f t="shared" si="0"/>
        <v>0.90929742682568171</v>
      </c>
      <c r="C23" s="37">
        <f t="shared" si="1"/>
        <v>0.45464871341284085</v>
      </c>
    </row>
    <row r="24" spans="1:3">
      <c r="A24">
        <v>1</v>
      </c>
      <c r="B24" s="37">
        <f t="shared" si="0"/>
        <v>0.90929742682568171</v>
      </c>
      <c r="C24" s="37">
        <f t="shared" si="1"/>
        <v>0.45464871341284085</v>
      </c>
    </row>
    <row r="25" spans="1:3">
      <c r="A25">
        <f t="shared" ref="A25" si="12">A24+1</f>
        <v>2</v>
      </c>
      <c r="B25" s="37">
        <f t="shared" si="0"/>
        <v>-0.7568024953079282</v>
      </c>
      <c r="C25" s="37">
        <f t="shared" si="1"/>
        <v>-0.7568024953079282</v>
      </c>
    </row>
    <row r="26" spans="1:3">
      <c r="A26">
        <v>2</v>
      </c>
      <c r="B26" s="37">
        <f t="shared" si="0"/>
        <v>-0.7568024953079282</v>
      </c>
      <c r="C26" s="37">
        <f t="shared" si="1"/>
        <v>-0.7568024953079282</v>
      </c>
    </row>
    <row r="27" spans="1:3">
      <c r="A27">
        <f t="shared" ref="A27" si="13">A26+1</f>
        <v>3</v>
      </c>
      <c r="B27" s="37">
        <f t="shared" si="0"/>
        <v>-0.27941549819892586</v>
      </c>
      <c r="C27" s="37">
        <f t="shared" si="1"/>
        <v>-0.41912324729838879</v>
      </c>
    </row>
    <row r="28" spans="1:3">
      <c r="A28">
        <v>3</v>
      </c>
      <c r="B28" s="37">
        <f t="shared" si="0"/>
        <v>-0.27941549819892586</v>
      </c>
      <c r="C28" s="37">
        <f t="shared" si="1"/>
        <v>-0.41912324729838879</v>
      </c>
    </row>
    <row r="29" spans="1:3">
      <c r="A29">
        <f t="shared" ref="A29" si="14">A28+1</f>
        <v>4</v>
      </c>
      <c r="B29" s="37">
        <f t="shared" si="0"/>
        <v>0.98935824662338179</v>
      </c>
      <c r="C29" s="37">
        <f t="shared" si="1"/>
        <v>1.9787164932467636</v>
      </c>
    </row>
    <row r="30" spans="1:3">
      <c r="A30">
        <v>4</v>
      </c>
      <c r="B30" s="37">
        <f t="shared" si="0"/>
        <v>0.98935824662338179</v>
      </c>
      <c r="C30" s="37">
        <f t="shared" si="1"/>
        <v>1.9787164932467636</v>
      </c>
    </row>
    <row r="31" spans="1:3">
      <c r="A31">
        <f t="shared" ref="A31" si="15">A30+1</f>
        <v>5</v>
      </c>
      <c r="B31" s="37">
        <f t="shared" si="0"/>
        <v>-0.54402111088936977</v>
      </c>
      <c r="C31" s="37">
        <f t="shared" si="1"/>
        <v>-1.3600527772234243</v>
      </c>
    </row>
    <row r="32" spans="1:3">
      <c r="A32">
        <v>5</v>
      </c>
      <c r="B32" s="37">
        <f t="shared" si="0"/>
        <v>-0.54402111088936977</v>
      </c>
      <c r="C32" s="37">
        <f t="shared" si="1"/>
        <v>-1.3600527772234243</v>
      </c>
    </row>
    <row r="33" spans="1:3">
      <c r="A33">
        <f t="shared" ref="A33" si="16">A32+1</f>
        <v>6</v>
      </c>
      <c r="B33" s="37">
        <f t="shared" si="0"/>
        <v>-0.53657291800043494</v>
      </c>
      <c r="C33" s="37">
        <f t="shared" si="1"/>
        <v>-1.6097187540013049</v>
      </c>
    </row>
    <row r="34" spans="1:3">
      <c r="A34">
        <v>6</v>
      </c>
      <c r="B34" s="37">
        <f t="shared" si="0"/>
        <v>-0.53657291800043494</v>
      </c>
      <c r="C34" s="37">
        <f t="shared" si="1"/>
        <v>-1.6097187540013049</v>
      </c>
    </row>
    <row r="35" spans="1:3">
      <c r="A35">
        <f t="shared" ref="A35" si="17">A34+1</f>
        <v>7</v>
      </c>
      <c r="B35" s="37">
        <f t="shared" si="0"/>
        <v>0.99060735569487035</v>
      </c>
      <c r="C35" s="37">
        <f t="shared" si="1"/>
        <v>3.4671257449320461</v>
      </c>
    </row>
    <row r="36" spans="1:3">
      <c r="A36">
        <v>7</v>
      </c>
      <c r="B36" s="37">
        <f t="shared" si="0"/>
        <v>0.99060735569487035</v>
      </c>
      <c r="C36" s="37">
        <f t="shared" si="1"/>
        <v>3.4671257449320461</v>
      </c>
    </row>
    <row r="37" spans="1:3">
      <c r="A37">
        <f t="shared" ref="A37" si="18">A36+1</f>
        <v>8</v>
      </c>
      <c r="B37" s="37">
        <f t="shared" si="0"/>
        <v>-0.2879033166650653</v>
      </c>
      <c r="C37" s="37">
        <f t="shared" si="1"/>
        <v>-1.1516132666602612</v>
      </c>
    </row>
    <row r="38" spans="1:3">
      <c r="A38">
        <v>8</v>
      </c>
      <c r="B38" s="37">
        <f t="shared" si="0"/>
        <v>-0.2879033166650653</v>
      </c>
      <c r="C38" s="37">
        <f t="shared" si="1"/>
        <v>-1.1516132666602612</v>
      </c>
    </row>
    <row r="39" spans="1:3">
      <c r="A39">
        <f t="shared" ref="A39" si="19">A38+1</f>
        <v>9</v>
      </c>
      <c r="B39" s="37">
        <f t="shared" si="0"/>
        <v>-0.75098724677167605</v>
      </c>
      <c r="C39" s="37">
        <f t="shared" si="1"/>
        <v>-3.3794426104725424</v>
      </c>
    </row>
    <row r="40" spans="1:3">
      <c r="A40">
        <v>9</v>
      </c>
      <c r="B40" s="37">
        <f t="shared" si="0"/>
        <v>-0.75098724677167605</v>
      </c>
      <c r="C40" s="37">
        <f t="shared" si="1"/>
        <v>-3.3794426104725424</v>
      </c>
    </row>
    <row r="41" spans="1:3">
      <c r="A41">
        <f t="shared" ref="A41" si="20">A40+1</f>
        <v>10</v>
      </c>
      <c r="B41" s="37">
        <f t="shared" si="0"/>
        <v>0.91294525072762767</v>
      </c>
      <c r="C41" s="37">
        <f t="shared" si="1"/>
        <v>4.5647262536381383</v>
      </c>
    </row>
    <row r="42" spans="1:3">
      <c r="A42">
        <v>10</v>
      </c>
      <c r="B42" s="37">
        <f t="shared" si="0"/>
        <v>0.91294525072762767</v>
      </c>
      <c r="C42" s="37">
        <f t="shared" si="1"/>
        <v>4.5647262536381383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0"/>
  <sheetViews>
    <sheetView workbookViewId="0">
      <selection activeCell="C7" sqref="C7"/>
    </sheetView>
  </sheetViews>
  <sheetFormatPr defaultRowHeight="15"/>
  <sheetData>
    <row r="1" spans="1:7" ht="15.75">
      <c r="A1" s="38">
        <v>28.651131249971513</v>
      </c>
      <c r="B1" s="39"/>
      <c r="C1" s="41">
        <f>AVERAGE(A1:A50)</f>
        <v>30.109767881895095</v>
      </c>
      <c r="D1" s="39" t="s">
        <v>38</v>
      </c>
      <c r="E1" s="39"/>
      <c r="F1" s="39"/>
      <c r="G1" s="39"/>
    </row>
    <row r="2" spans="1:7" ht="15.75">
      <c r="A2" s="38">
        <v>36.514619599329308</v>
      </c>
      <c r="B2" s="39"/>
      <c r="C2" s="39"/>
      <c r="D2" s="39"/>
      <c r="E2" s="39"/>
      <c r="F2" s="39"/>
      <c r="G2" s="39"/>
    </row>
    <row r="3" spans="1:7" ht="15.75">
      <c r="A3" s="38">
        <v>27.966733644716442</v>
      </c>
      <c r="B3" s="39"/>
      <c r="C3" s="41">
        <f>MAX(A1:A50)</f>
        <v>36.514619599329308</v>
      </c>
      <c r="D3" s="39" t="s">
        <v>39</v>
      </c>
      <c r="E3" s="39"/>
      <c r="F3" s="39"/>
      <c r="G3" s="39"/>
    </row>
    <row r="4" spans="1:7" ht="15.75">
      <c r="A4" s="38">
        <v>27.785772620773059</v>
      </c>
      <c r="B4" s="39"/>
      <c r="C4" s="39"/>
      <c r="D4" s="39"/>
      <c r="E4" s="39"/>
      <c r="F4" s="39"/>
      <c r="G4" s="39"/>
    </row>
    <row r="5" spans="1:7" ht="15.75">
      <c r="A5" s="38">
        <v>29.988153831509408</v>
      </c>
      <c r="B5" s="39"/>
      <c r="C5" s="41">
        <f>MIN(A1:A50)</f>
        <v>24.388417690061033</v>
      </c>
      <c r="D5" s="39" t="s">
        <v>40</v>
      </c>
      <c r="E5" s="39"/>
      <c r="F5" s="39"/>
      <c r="G5" s="39"/>
    </row>
    <row r="6" spans="1:7" ht="15.75">
      <c r="A6" s="38">
        <v>27.367586956897867</v>
      </c>
      <c r="B6" s="39"/>
      <c r="C6" s="39"/>
      <c r="D6" s="39"/>
      <c r="E6" s="39"/>
      <c r="F6" s="39"/>
      <c r="G6" s="39"/>
    </row>
    <row r="7" spans="1:7" ht="15.75">
      <c r="A7" s="38">
        <v>32.394688181084348</v>
      </c>
      <c r="B7" s="39"/>
      <c r="C7" s="40">
        <f>COUNT(A1:A50)</f>
        <v>50</v>
      </c>
      <c r="D7" s="39" t="s">
        <v>41</v>
      </c>
      <c r="E7" s="39"/>
      <c r="F7" s="39"/>
      <c r="G7" s="39"/>
    </row>
    <row r="8" spans="1:7" ht="15.75">
      <c r="A8" s="38">
        <v>32.515150754334172</v>
      </c>
      <c r="B8" s="39"/>
      <c r="C8" s="39"/>
      <c r="D8" s="39"/>
      <c r="E8" s="39"/>
      <c r="F8" s="39"/>
      <c r="G8" s="39"/>
    </row>
    <row r="9" spans="1:7" ht="15.75">
      <c r="A9" s="38">
        <v>29.473709522135323</v>
      </c>
      <c r="B9" s="39"/>
      <c r="C9" s="39"/>
      <c r="D9" s="39"/>
      <c r="E9" s="39"/>
      <c r="F9" s="39"/>
      <c r="G9" s="39"/>
    </row>
    <row r="10" spans="1:7" ht="15.75">
      <c r="A10" s="38">
        <v>34.272101250535343</v>
      </c>
      <c r="B10" s="39"/>
      <c r="C10" s="39"/>
      <c r="D10" s="39"/>
      <c r="E10" s="39"/>
      <c r="F10" s="39"/>
      <c r="G10" s="39"/>
    </row>
    <row r="11" spans="1:7" ht="15.75">
      <c r="A11" s="38">
        <v>30.893066953722155</v>
      </c>
      <c r="B11" s="39"/>
      <c r="C11" s="39"/>
      <c r="D11" s="39"/>
      <c r="E11" s="39"/>
      <c r="F11" s="39"/>
      <c r="G11" s="39"/>
    </row>
    <row r="12" spans="1:7" ht="15.75">
      <c r="A12" s="38">
        <v>27.067277490714332</v>
      </c>
      <c r="B12" s="39"/>
      <c r="C12" s="39"/>
      <c r="D12" s="39"/>
      <c r="E12" s="39"/>
      <c r="F12" s="39"/>
      <c r="G12" s="39"/>
    </row>
    <row r="13" spans="1:7" ht="15.75">
      <c r="A13" s="38">
        <v>29.762351876597677</v>
      </c>
      <c r="B13" s="39"/>
      <c r="C13" s="39"/>
      <c r="D13" s="39"/>
      <c r="E13" s="39"/>
      <c r="F13" s="39"/>
      <c r="G13" s="39"/>
    </row>
    <row r="14" spans="1:7" ht="15.75">
      <c r="A14" s="38">
        <v>32.369023377468693</v>
      </c>
      <c r="B14" s="39"/>
      <c r="C14" s="39"/>
      <c r="D14" s="39"/>
      <c r="E14" s="39"/>
      <c r="F14" s="39"/>
      <c r="G14" s="39"/>
    </row>
    <row r="15" spans="1:7" ht="15.75">
      <c r="A15" s="38">
        <v>28.658611843893596</v>
      </c>
      <c r="B15" s="39"/>
      <c r="C15" s="39"/>
      <c r="D15" s="39"/>
      <c r="E15" s="39"/>
      <c r="F15" s="39"/>
      <c r="G15" s="39"/>
    </row>
    <row r="16" spans="1:7" ht="15.75">
      <c r="A16" s="38">
        <v>27.300136556077632</v>
      </c>
      <c r="B16" s="39"/>
      <c r="C16" s="39"/>
      <c r="D16" s="39"/>
      <c r="E16" s="39"/>
      <c r="F16" s="39"/>
      <c r="G16" s="39"/>
    </row>
    <row r="17" spans="1:7" ht="15.75">
      <c r="A17" s="38">
        <v>34.647017703973688</v>
      </c>
      <c r="B17" s="39"/>
      <c r="C17" s="39"/>
      <c r="D17" s="39"/>
      <c r="E17" s="39"/>
      <c r="F17" s="39"/>
      <c r="G17" s="39"/>
    </row>
    <row r="18" spans="1:7" ht="15.75">
      <c r="A18" s="38">
        <v>30.511190023644303</v>
      </c>
      <c r="B18" s="39"/>
      <c r="C18" s="39"/>
      <c r="D18" s="39"/>
      <c r="E18" s="39"/>
      <c r="F18" s="39"/>
      <c r="G18" s="39"/>
    </row>
    <row r="19" spans="1:7" ht="15.75">
      <c r="A19" s="38">
        <v>28.714793036924675</v>
      </c>
      <c r="B19" s="39"/>
      <c r="C19" s="39"/>
      <c r="D19" s="39"/>
      <c r="E19" s="39"/>
      <c r="F19" s="39"/>
      <c r="G19" s="39"/>
    </row>
    <row r="20" spans="1:7" ht="15.75">
      <c r="A20" s="38">
        <v>32.478924443494179</v>
      </c>
      <c r="B20" s="39"/>
      <c r="C20" s="39"/>
      <c r="D20" s="39"/>
      <c r="E20" s="39"/>
      <c r="F20" s="39"/>
      <c r="G20" s="39"/>
    </row>
    <row r="21" spans="1:7" ht="15.75">
      <c r="A21" s="38">
        <v>33.861021014017751</v>
      </c>
      <c r="B21" s="39"/>
      <c r="C21" s="39"/>
      <c r="D21" s="39"/>
      <c r="E21" s="39"/>
      <c r="F21" s="39"/>
      <c r="G21" s="39"/>
    </row>
    <row r="22" spans="1:7" ht="15.75">
      <c r="A22" s="38">
        <v>31.510471747678821</v>
      </c>
      <c r="B22" s="39"/>
      <c r="C22" s="39"/>
      <c r="D22" s="39"/>
      <c r="E22" s="39"/>
      <c r="F22" s="39"/>
      <c r="G22" s="39"/>
    </row>
    <row r="23" spans="1:7" ht="15.75">
      <c r="A23" s="38">
        <v>29.772765590932977</v>
      </c>
      <c r="B23" s="39"/>
      <c r="C23" s="39"/>
      <c r="D23" s="39"/>
      <c r="E23" s="39"/>
      <c r="F23" s="39"/>
      <c r="G23" s="39"/>
    </row>
    <row r="24" spans="1:7" ht="15.75">
      <c r="A24" s="38">
        <v>26.426640791469254</v>
      </c>
      <c r="B24" s="39"/>
      <c r="C24" s="39"/>
      <c r="D24" s="39"/>
      <c r="E24" s="39"/>
      <c r="F24" s="39"/>
      <c r="G24" s="39"/>
    </row>
    <row r="25" spans="1:7" ht="15.75">
      <c r="A25" s="38">
        <v>25.94533619529102</v>
      </c>
      <c r="B25" s="39"/>
      <c r="C25" s="39"/>
      <c r="D25" s="39"/>
      <c r="E25" s="39"/>
      <c r="F25" s="39"/>
      <c r="G25" s="39"/>
    </row>
    <row r="26" spans="1:7" ht="15.75">
      <c r="A26" s="38">
        <v>35.667970981448889</v>
      </c>
      <c r="B26" s="39"/>
      <c r="C26" s="39"/>
      <c r="D26" s="39"/>
      <c r="E26" s="39"/>
      <c r="F26" s="39"/>
      <c r="G26" s="39"/>
    </row>
    <row r="27" spans="1:7" ht="15.75">
      <c r="A27" s="38">
        <v>29.430957586810109</v>
      </c>
      <c r="B27" s="39"/>
      <c r="C27" s="39"/>
      <c r="D27" s="39"/>
      <c r="E27" s="39"/>
      <c r="F27" s="39"/>
      <c r="G27" s="39"/>
    </row>
    <row r="28" spans="1:7" ht="15.75">
      <c r="A28" s="38">
        <v>30.311376879835734</v>
      </c>
      <c r="B28" s="39"/>
      <c r="C28" s="39"/>
      <c r="D28" s="39"/>
      <c r="E28" s="39"/>
      <c r="F28" s="39"/>
      <c r="G28" s="39"/>
    </row>
    <row r="29" spans="1:7" ht="15.75">
      <c r="A29" s="38">
        <v>29.662509253539611</v>
      </c>
      <c r="B29" s="39"/>
      <c r="C29" s="39"/>
      <c r="D29" s="39"/>
      <c r="E29" s="39"/>
      <c r="F29" s="39"/>
      <c r="G29" s="39"/>
    </row>
    <row r="30" spans="1:7" ht="15.75">
      <c r="A30" s="38">
        <v>29.350956159105408</v>
      </c>
      <c r="B30" s="39"/>
      <c r="C30" s="39"/>
      <c r="D30" s="39"/>
      <c r="E30" s="39"/>
      <c r="F30" s="39"/>
      <c r="G30" s="39"/>
    </row>
    <row r="31" spans="1:7" ht="15.75">
      <c r="A31" s="38">
        <v>32.462894599375431</v>
      </c>
      <c r="B31" s="39"/>
      <c r="C31" s="39"/>
      <c r="D31" s="39"/>
      <c r="E31" s="39"/>
      <c r="F31" s="39"/>
      <c r="G31" s="39"/>
    </row>
    <row r="32" spans="1:7" ht="15.75">
      <c r="A32" s="38">
        <v>30.170388148035272</v>
      </c>
      <c r="B32" s="39"/>
      <c r="C32" s="39"/>
      <c r="D32" s="39"/>
      <c r="E32" s="39"/>
      <c r="F32" s="39"/>
      <c r="G32" s="39"/>
    </row>
    <row r="33" spans="1:7" ht="15.75">
      <c r="A33" s="38">
        <v>30.228237695409916</v>
      </c>
      <c r="B33" s="39"/>
      <c r="C33" s="39"/>
      <c r="D33" s="39"/>
      <c r="E33" s="39"/>
      <c r="F33" s="39"/>
      <c r="G33" s="39"/>
    </row>
    <row r="34" spans="1:7" ht="15.75">
      <c r="A34" s="38">
        <v>33.329830633447273</v>
      </c>
      <c r="B34" s="39"/>
      <c r="C34" s="39"/>
      <c r="D34" s="39"/>
      <c r="E34" s="39"/>
      <c r="F34" s="39"/>
      <c r="G34" s="39"/>
    </row>
    <row r="35" spans="1:7" ht="15.75">
      <c r="A35" s="38">
        <v>27.589986833190778</v>
      </c>
      <c r="B35" s="39"/>
      <c r="C35" s="39"/>
      <c r="D35" s="39"/>
      <c r="E35" s="39"/>
      <c r="F35" s="39"/>
      <c r="G35" s="39"/>
    </row>
    <row r="36" spans="1:7" ht="15.75">
      <c r="A36" s="38">
        <v>29.648409243491187</v>
      </c>
      <c r="B36" s="39"/>
      <c r="C36" s="39"/>
      <c r="D36" s="39"/>
      <c r="E36" s="39"/>
      <c r="F36" s="39"/>
      <c r="G36" s="39"/>
    </row>
    <row r="37" spans="1:7" ht="15.75">
      <c r="A37" s="38">
        <v>30.04433786671143</v>
      </c>
      <c r="B37" s="39"/>
      <c r="C37" s="39"/>
      <c r="D37" s="39"/>
      <c r="E37" s="39"/>
      <c r="F37" s="39"/>
      <c r="G37" s="39"/>
    </row>
    <row r="38" spans="1:7" ht="15.75">
      <c r="A38" s="38">
        <v>27.837255705235293</v>
      </c>
      <c r="B38" s="39"/>
      <c r="C38" s="39"/>
      <c r="D38" s="39"/>
      <c r="E38" s="39"/>
      <c r="F38" s="39"/>
      <c r="G38" s="39"/>
    </row>
    <row r="39" spans="1:7" ht="15.75">
      <c r="A39" s="38">
        <v>29.997922373040637</v>
      </c>
      <c r="B39" s="39"/>
      <c r="C39" s="39"/>
      <c r="D39" s="39"/>
      <c r="E39" s="39"/>
      <c r="F39" s="39"/>
      <c r="G39" s="39"/>
    </row>
    <row r="40" spans="1:7" ht="15.75">
      <c r="A40" s="38">
        <v>29.722797383583384</v>
      </c>
      <c r="B40" s="39"/>
      <c r="C40" s="39"/>
      <c r="D40" s="39"/>
      <c r="E40" s="39"/>
      <c r="F40" s="39"/>
      <c r="G40" s="39"/>
    </row>
    <row r="41" spans="1:7" ht="15.75">
      <c r="A41" s="38">
        <v>27.594500200648326</v>
      </c>
      <c r="B41" s="39"/>
      <c r="C41" s="39"/>
      <c r="D41" s="39"/>
      <c r="E41" s="39"/>
      <c r="F41" s="39"/>
      <c r="G41" s="39"/>
    </row>
    <row r="42" spans="1:7" ht="15.75">
      <c r="A42" s="38">
        <v>33.078133659073501</v>
      </c>
      <c r="B42" s="39"/>
      <c r="C42" s="39"/>
      <c r="D42" s="39"/>
      <c r="E42" s="39"/>
      <c r="F42" s="39"/>
      <c r="G42" s="39"/>
    </row>
    <row r="43" spans="1:7" ht="15.75">
      <c r="A43" s="38">
        <v>30.647855813440401</v>
      </c>
      <c r="B43" s="39"/>
      <c r="C43" s="39"/>
      <c r="D43" s="39"/>
      <c r="E43" s="39"/>
      <c r="F43" s="39"/>
      <c r="G43" s="39"/>
    </row>
    <row r="44" spans="1:7" ht="15.75">
      <c r="A44" s="38">
        <v>31.974126462300774</v>
      </c>
      <c r="B44" s="39"/>
      <c r="C44" s="39"/>
      <c r="D44" s="39"/>
      <c r="E44" s="39"/>
      <c r="F44" s="39"/>
      <c r="G44" s="39"/>
    </row>
    <row r="45" spans="1:7" ht="15.75">
      <c r="A45" s="38">
        <v>24.480140230734833</v>
      </c>
      <c r="B45" s="39"/>
      <c r="C45" s="39"/>
      <c r="D45" s="39"/>
      <c r="E45" s="39"/>
      <c r="F45" s="39"/>
      <c r="G45" s="39"/>
    </row>
    <row r="46" spans="1:7" ht="15.75">
      <c r="A46" s="38">
        <v>24.388417690061033</v>
      </c>
      <c r="B46" s="39"/>
      <c r="C46" s="39"/>
      <c r="D46" s="39"/>
      <c r="E46" s="39"/>
      <c r="F46" s="39"/>
      <c r="G46" s="39"/>
    </row>
    <row r="47" spans="1:7" ht="15.75">
      <c r="A47" s="38">
        <v>34.187131708022207</v>
      </c>
      <c r="B47" s="39"/>
      <c r="C47" s="39"/>
      <c r="D47" s="39"/>
      <c r="E47" s="39"/>
      <c r="F47" s="39"/>
      <c r="G47" s="39"/>
    </row>
    <row r="48" spans="1:7" ht="15.75">
      <c r="A48" s="38">
        <v>32.180740921176039</v>
      </c>
      <c r="B48" s="39"/>
      <c r="C48" s="39"/>
      <c r="D48" s="39"/>
      <c r="E48" s="39"/>
      <c r="F48" s="39"/>
      <c r="G48" s="39"/>
    </row>
    <row r="49" spans="1:7" ht="15.75">
      <c r="A49" s="38">
        <v>28.397436229424784</v>
      </c>
      <c r="B49" s="39"/>
      <c r="C49" s="39"/>
      <c r="D49" s="39"/>
      <c r="E49" s="39"/>
      <c r="F49" s="39"/>
      <c r="G49" s="39"/>
    </row>
    <row r="50" spans="1:7" ht="15.75">
      <c r="A50" s="38">
        <v>26.255803580424981</v>
      </c>
      <c r="B50" s="39"/>
      <c r="C50" s="39"/>
      <c r="D50" s="39"/>
      <c r="E50" s="39"/>
      <c r="F50" s="39"/>
      <c r="G50" s="39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N20"/>
  <sheetViews>
    <sheetView workbookViewId="0">
      <selection activeCell="G5" sqref="G5"/>
    </sheetView>
  </sheetViews>
  <sheetFormatPr defaultRowHeight="15"/>
  <cols>
    <col min="1" max="1" width="23.140625" customWidth="1"/>
    <col min="2" max="2" width="15" customWidth="1"/>
    <col min="3" max="3" width="15.42578125" customWidth="1"/>
    <col min="5" max="5" width="16.28515625" customWidth="1"/>
    <col min="6" max="6" width="20.5703125" customWidth="1"/>
  </cols>
  <sheetData>
    <row r="1" spans="1:14" ht="63">
      <c r="A1" s="42" t="s">
        <v>42</v>
      </c>
      <c r="B1" s="43" t="s">
        <v>43</v>
      </c>
      <c r="C1" s="43" t="s">
        <v>44</v>
      </c>
      <c r="D1" s="42"/>
      <c r="E1" s="43" t="s">
        <v>45</v>
      </c>
      <c r="F1" s="43" t="s">
        <v>46</v>
      </c>
      <c r="G1" s="44"/>
      <c r="H1" s="44"/>
      <c r="I1" s="44"/>
      <c r="J1" s="44"/>
      <c r="K1" s="44"/>
      <c r="L1" s="44"/>
      <c r="M1" s="44"/>
      <c r="N1" s="44"/>
    </row>
    <row r="2" spans="1:14" ht="15.75">
      <c r="A2" s="44" t="s">
        <v>47</v>
      </c>
      <c r="B2" s="44">
        <v>872</v>
      </c>
      <c r="C2" s="46">
        <f>((B2/$E$2)/100)*$F$2</f>
        <v>14.824</v>
      </c>
      <c r="D2" s="44"/>
      <c r="E2" s="44">
        <v>10</v>
      </c>
      <c r="F2" s="45">
        <v>17</v>
      </c>
      <c r="G2" s="44"/>
      <c r="H2" s="44"/>
      <c r="I2" s="44"/>
      <c r="J2" s="44"/>
      <c r="K2" s="44"/>
      <c r="L2" s="44"/>
      <c r="M2" s="44"/>
      <c r="N2" s="44"/>
    </row>
    <row r="3" spans="1:14" ht="15.75">
      <c r="A3" s="44" t="s">
        <v>48</v>
      </c>
      <c r="B3" s="44">
        <v>286</v>
      </c>
      <c r="C3" s="46">
        <f t="shared" ref="C3:C4" si="0">((B3/$E$2)/100)*$F$2</f>
        <v>4.8620000000000001</v>
      </c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14" ht="15.75">
      <c r="A4" s="44" t="s">
        <v>49</v>
      </c>
      <c r="B4" s="44">
        <v>1412</v>
      </c>
      <c r="C4" s="46">
        <f t="shared" si="0"/>
        <v>24.003999999999998</v>
      </c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</row>
    <row r="5" spans="1:14" ht="15.75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  <c r="L5" s="44"/>
      <c r="M5" s="44"/>
      <c r="N5" s="44"/>
    </row>
    <row r="6" spans="1:14" ht="15.75">
      <c r="A6" s="44"/>
      <c r="B6" s="44"/>
      <c r="C6" s="44"/>
      <c r="D6" s="44"/>
      <c r="E6" s="44"/>
      <c r="F6" s="44"/>
      <c r="G6" s="44"/>
      <c r="H6" s="44"/>
      <c r="I6" s="44"/>
      <c r="J6" s="44"/>
      <c r="K6" s="44"/>
      <c r="L6" s="44"/>
      <c r="M6" s="44"/>
      <c r="N6" s="44"/>
    </row>
    <row r="7" spans="1:14" ht="15.75">
      <c r="A7" s="44"/>
      <c r="B7" s="44"/>
      <c r="C7" s="44"/>
      <c r="D7" s="44"/>
      <c r="E7" s="44"/>
      <c r="F7" s="44"/>
      <c r="G7" s="44"/>
      <c r="H7" s="44"/>
      <c r="I7" s="44"/>
      <c r="J7" s="44"/>
      <c r="K7" s="44"/>
      <c r="L7" s="44"/>
      <c r="M7" s="44"/>
      <c r="N7" s="44"/>
    </row>
    <row r="8" spans="1:14" ht="15.75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</row>
    <row r="9" spans="1:14" ht="15.75">
      <c r="A9" s="44"/>
      <c r="B9" s="44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</row>
    <row r="10" spans="1:14" ht="15.75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  <c r="L10" s="44"/>
      <c r="M10" s="44"/>
      <c r="N10" s="44"/>
    </row>
    <row r="11" spans="1:14" ht="15.75">
      <c r="A11" s="44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M11" s="44"/>
      <c r="N11" s="44"/>
    </row>
    <row r="12" spans="1:14" ht="15.75">
      <c r="A12" s="44"/>
      <c r="B12" s="44"/>
      <c r="C12" s="44"/>
      <c r="D12" s="44"/>
      <c r="E12" s="44"/>
      <c r="F12" s="44"/>
      <c r="G12" s="44"/>
      <c r="H12" s="44"/>
      <c r="I12" s="44"/>
      <c r="J12" s="44"/>
      <c r="K12" s="44"/>
      <c r="L12" s="44"/>
      <c r="M12" s="44"/>
      <c r="N12" s="44"/>
    </row>
    <row r="13" spans="1:14" ht="15.75">
      <c r="A13" s="44"/>
      <c r="B13" s="44"/>
      <c r="C13" s="44"/>
      <c r="D13" s="44"/>
      <c r="E13" s="44"/>
      <c r="F13" s="44"/>
      <c r="G13" s="44"/>
      <c r="H13" s="44"/>
      <c r="I13" s="44"/>
      <c r="J13" s="44"/>
      <c r="K13" s="44"/>
      <c r="L13" s="44"/>
      <c r="M13" s="44"/>
      <c r="N13" s="44"/>
    </row>
    <row r="14" spans="1:14" ht="15.75">
      <c r="A14" s="44"/>
      <c r="B14" s="44"/>
      <c r="C14" s="44"/>
      <c r="D14" s="44"/>
      <c r="E14" s="44"/>
      <c r="F14" s="44"/>
      <c r="G14" s="44"/>
      <c r="H14" s="44"/>
      <c r="I14" s="44"/>
      <c r="J14" s="44"/>
      <c r="K14" s="44"/>
      <c r="L14" s="44"/>
      <c r="M14" s="44"/>
      <c r="N14" s="44"/>
    </row>
    <row r="15" spans="1:14" ht="15.75">
      <c r="A15" s="44"/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44"/>
      <c r="M15" s="44"/>
      <c r="N15" s="44"/>
    </row>
    <row r="16" spans="1:14" ht="15.75">
      <c r="A16" s="44"/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</row>
    <row r="17" spans="1:14" ht="15.75">
      <c r="A17" s="44"/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</row>
    <row r="18" spans="1:14" ht="15.75">
      <c r="A18" s="44"/>
      <c r="B18" s="44"/>
      <c r="C18" s="44"/>
      <c r="D18" s="44"/>
      <c r="E18" s="44"/>
      <c r="F18" s="44"/>
      <c r="G18" s="44"/>
      <c r="H18" s="44"/>
      <c r="I18" s="44"/>
      <c r="J18" s="44"/>
      <c r="K18" s="44"/>
      <c r="L18" s="44"/>
      <c r="M18" s="44"/>
      <c r="N18" s="44"/>
    </row>
    <row r="19" spans="1:14" ht="15.75">
      <c r="A19" s="44"/>
      <c r="B19" s="44"/>
      <c r="C19" s="44"/>
      <c r="D19" s="44"/>
      <c r="E19" s="44"/>
      <c r="F19" s="44"/>
      <c r="G19" s="44"/>
      <c r="H19" s="44"/>
      <c r="I19" s="44"/>
      <c r="J19" s="44"/>
      <c r="K19" s="44"/>
      <c r="L19" s="44"/>
      <c r="M19" s="44"/>
      <c r="N19" s="44"/>
    </row>
    <row r="20" spans="1:14" ht="15.75">
      <c r="A20" s="44"/>
      <c r="B20" s="44"/>
      <c r="C20" s="44"/>
      <c r="D20" s="44"/>
      <c r="F20" s="44"/>
      <c r="G20" s="44"/>
      <c r="H20" s="44"/>
      <c r="I20" s="44"/>
      <c r="J20" s="44"/>
      <c r="K20" s="44"/>
      <c r="L20" s="44"/>
      <c r="M20" s="44"/>
      <c r="N20" s="44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P17"/>
  <sheetViews>
    <sheetView tabSelected="1" workbookViewId="0">
      <selection activeCell="G2" sqref="G2:P7"/>
    </sheetView>
  </sheetViews>
  <sheetFormatPr defaultRowHeight="15"/>
  <cols>
    <col min="4" max="4" width="14.28515625" customWidth="1"/>
    <col min="9" max="9" width="10.42578125" bestFit="1" customWidth="1"/>
  </cols>
  <sheetData>
    <row r="1" spans="1:16" ht="30">
      <c r="A1" s="47" t="s">
        <v>50</v>
      </c>
      <c r="B1" s="48" t="s">
        <v>51</v>
      </c>
      <c r="C1" s="48" t="s">
        <v>52</v>
      </c>
      <c r="D1" s="49" t="s">
        <v>53</v>
      </c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</row>
    <row r="2" spans="1:16">
      <c r="A2" s="50">
        <v>41926</v>
      </c>
      <c r="B2" s="51" t="s">
        <v>54</v>
      </c>
      <c r="C2" s="52">
        <v>1</v>
      </c>
      <c r="D2" s="59">
        <v>100.8</v>
      </c>
      <c r="E2" s="51"/>
      <c r="F2" s="51"/>
      <c r="G2" s="53"/>
      <c r="H2" s="51"/>
      <c r="I2" s="51"/>
      <c r="J2" s="51"/>
      <c r="K2" s="51"/>
      <c r="L2" s="51"/>
      <c r="M2" s="51"/>
      <c r="N2" s="51"/>
      <c r="O2" s="51"/>
      <c r="P2" s="51"/>
    </row>
    <row r="3" spans="1:16">
      <c r="A3" s="50">
        <v>41926</v>
      </c>
      <c r="B3" s="51" t="s">
        <v>47</v>
      </c>
      <c r="C3" s="52">
        <v>3</v>
      </c>
      <c r="D3" s="59">
        <v>100.8</v>
      </c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</row>
    <row r="4" spans="1:16">
      <c r="A4" s="50">
        <v>41926</v>
      </c>
      <c r="B4" s="51" t="s">
        <v>55</v>
      </c>
      <c r="C4" s="52">
        <v>5</v>
      </c>
      <c r="D4" s="59">
        <v>180</v>
      </c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</row>
    <row r="5" spans="1:16">
      <c r="A5" s="50">
        <v>41926</v>
      </c>
      <c r="B5" s="51" t="s">
        <v>56</v>
      </c>
      <c r="C5" s="52">
        <v>7</v>
      </c>
      <c r="D5" s="59">
        <v>370.8</v>
      </c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</row>
    <row r="6" spans="1:16">
      <c r="A6" s="50">
        <v>41927</v>
      </c>
      <c r="B6" s="51" t="s">
        <v>57</v>
      </c>
      <c r="C6" s="52">
        <v>3</v>
      </c>
      <c r="D6" s="59">
        <v>160.80000000000001</v>
      </c>
      <c r="E6" s="51"/>
      <c r="F6" s="51"/>
      <c r="G6" s="54"/>
      <c r="H6" s="51"/>
      <c r="I6" s="51"/>
      <c r="J6" s="51"/>
      <c r="K6" s="51"/>
      <c r="L6" s="51"/>
      <c r="M6" s="51"/>
      <c r="N6" s="51"/>
      <c r="O6" s="51"/>
      <c r="P6" s="51"/>
    </row>
    <row r="7" spans="1:16">
      <c r="A7" s="50">
        <v>41927</v>
      </c>
      <c r="B7" s="51" t="s">
        <v>58</v>
      </c>
      <c r="C7" s="52">
        <v>4</v>
      </c>
      <c r="D7" s="59">
        <v>210.6</v>
      </c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>
      <c r="A8" s="50">
        <v>41927</v>
      </c>
      <c r="B8" s="51" t="s">
        <v>49</v>
      </c>
      <c r="C8" s="52">
        <v>8</v>
      </c>
      <c r="D8" s="59">
        <v>330.2</v>
      </c>
      <c r="E8" s="51"/>
      <c r="F8" s="51"/>
      <c r="J8" s="51"/>
      <c r="K8" s="51"/>
      <c r="L8" s="51"/>
      <c r="M8" s="51"/>
      <c r="N8" s="51"/>
      <c r="O8" s="51"/>
      <c r="P8" s="51"/>
    </row>
    <row r="9" spans="1:16">
      <c r="A9" s="50">
        <v>41927</v>
      </c>
      <c r="B9" s="51" t="s">
        <v>59</v>
      </c>
      <c r="C9" s="52">
        <v>2</v>
      </c>
      <c r="D9" s="59">
        <v>245.4</v>
      </c>
      <c r="E9" s="51"/>
      <c r="F9" s="51"/>
      <c r="G9" s="70" t="s">
        <v>66</v>
      </c>
      <c r="H9" s="70"/>
      <c r="I9" s="70"/>
      <c r="J9" s="51"/>
      <c r="K9" s="51"/>
      <c r="L9" s="51"/>
      <c r="M9" s="51"/>
      <c r="N9" s="51"/>
      <c r="O9" s="51"/>
      <c r="P9" s="51"/>
    </row>
    <row r="10" spans="1:16">
      <c r="A10" s="50">
        <v>41928</v>
      </c>
      <c r="B10" s="51" t="s">
        <v>60</v>
      </c>
      <c r="C10" s="52">
        <v>2</v>
      </c>
      <c r="D10" s="59">
        <v>211.35</v>
      </c>
      <c r="E10" s="51"/>
      <c r="F10" s="51"/>
      <c r="G10" s="56" t="s">
        <v>50</v>
      </c>
      <c r="H10" s="56" t="s">
        <v>64</v>
      </c>
      <c r="I10" s="56" t="s">
        <v>65</v>
      </c>
      <c r="J10" s="51"/>
      <c r="K10" s="51"/>
      <c r="L10" s="51"/>
      <c r="M10" s="51"/>
      <c r="N10" s="51"/>
      <c r="O10" s="51"/>
      <c r="P10" s="51"/>
    </row>
    <row r="11" spans="1:16">
      <c r="A11" s="50">
        <v>41928</v>
      </c>
      <c r="B11" s="51" t="s">
        <v>61</v>
      </c>
      <c r="C11" s="52">
        <v>3</v>
      </c>
      <c r="D11" s="59">
        <v>130.80000000000001</v>
      </c>
      <c r="E11" s="51"/>
      <c r="F11" s="51"/>
      <c r="G11" s="57">
        <v>41926</v>
      </c>
      <c r="H11" s="56">
        <f>IF(G11=A2,SUMIF($A$2:$A$17,A2,$C$2:$C$17),"0")</f>
        <v>16</v>
      </c>
      <c r="I11" s="60">
        <f>SUM(D2:D5)</f>
        <v>752.40000000000009</v>
      </c>
      <c r="J11" s="51"/>
      <c r="K11" s="51"/>
      <c r="L11" s="51"/>
      <c r="M11" s="51"/>
      <c r="N11" s="51"/>
      <c r="O11" s="51"/>
      <c r="P11" s="51"/>
    </row>
    <row r="12" spans="1:16">
      <c r="A12" s="50">
        <v>41928</v>
      </c>
      <c r="B12" s="51" t="s">
        <v>61</v>
      </c>
      <c r="C12" s="52">
        <v>7</v>
      </c>
      <c r="D12" s="59">
        <v>237.8</v>
      </c>
      <c r="E12" s="51"/>
      <c r="F12" s="51"/>
      <c r="G12" s="57">
        <v>41927</v>
      </c>
      <c r="H12" s="56">
        <f>IF(G12=A6,SUMIF($A$2:$A$17,A6,$C$2:$C$17),"0")</f>
        <v>17</v>
      </c>
      <c r="I12" s="60">
        <f>SUM(D6:D9)</f>
        <v>946.99999999999989</v>
      </c>
      <c r="J12" s="51"/>
      <c r="K12" s="51"/>
      <c r="L12" s="51"/>
      <c r="M12" s="51"/>
      <c r="N12" s="51"/>
      <c r="O12" s="51"/>
      <c r="P12" s="51"/>
    </row>
    <row r="13" spans="1:16">
      <c r="A13" s="50">
        <v>41928</v>
      </c>
      <c r="B13" s="51" t="s">
        <v>62</v>
      </c>
      <c r="C13" s="52">
        <v>8</v>
      </c>
      <c r="D13" s="59">
        <v>140.4</v>
      </c>
      <c r="E13" s="51"/>
      <c r="F13" s="51"/>
      <c r="G13" s="57">
        <v>41928</v>
      </c>
      <c r="H13" s="56">
        <f>IF(G13=A10,SUMIF($A$2:$A$17,A10,$C$2:$C$17),"0")</f>
        <v>20</v>
      </c>
      <c r="I13" s="60">
        <f>SUM(D10:D13)</f>
        <v>720.35</v>
      </c>
      <c r="J13" s="51"/>
      <c r="K13" s="51"/>
      <c r="L13" s="51"/>
      <c r="M13" s="51"/>
      <c r="N13" s="51"/>
      <c r="O13" s="51"/>
      <c r="P13" s="51"/>
    </row>
    <row r="14" spans="1:16">
      <c r="A14" s="50">
        <v>41929</v>
      </c>
      <c r="B14" s="51" t="s">
        <v>63</v>
      </c>
      <c r="C14" s="52">
        <v>3</v>
      </c>
      <c r="D14" s="59">
        <v>224.65</v>
      </c>
      <c r="E14" s="51"/>
      <c r="F14" s="51"/>
      <c r="G14" s="57">
        <v>41929</v>
      </c>
      <c r="H14" s="56">
        <f>IF(G14=A14,SUMIF($A$2:$A$17,A14,$C$2:$C$17),"0")</f>
        <v>18</v>
      </c>
      <c r="I14" s="60">
        <f>SUM(D14:D17)</f>
        <v>771.2</v>
      </c>
      <c r="J14" s="51"/>
      <c r="K14" s="51"/>
      <c r="L14" s="51"/>
      <c r="M14" s="51"/>
      <c r="N14" s="51"/>
      <c r="O14" s="51"/>
      <c r="P14" s="51"/>
    </row>
    <row r="15" spans="1:16">
      <c r="A15" s="50">
        <v>41929</v>
      </c>
      <c r="B15" s="51" t="s">
        <v>55</v>
      </c>
      <c r="C15" s="52">
        <v>3</v>
      </c>
      <c r="D15" s="59">
        <v>151.35</v>
      </c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</row>
    <row r="16" spans="1:16">
      <c r="A16" s="50">
        <v>41929</v>
      </c>
      <c r="B16" s="51" t="s">
        <v>56</v>
      </c>
      <c r="C16" s="52">
        <v>5</v>
      </c>
      <c r="D16" s="59">
        <v>180</v>
      </c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</row>
    <row r="17" spans="1:16">
      <c r="A17" s="50">
        <v>41929</v>
      </c>
      <c r="B17" s="51" t="s">
        <v>57</v>
      </c>
      <c r="C17" s="52">
        <v>7</v>
      </c>
      <c r="D17" s="59">
        <v>215.2</v>
      </c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</row>
  </sheetData>
  <mergeCells count="1">
    <mergeCell ref="G9:I9"/>
  </mergeCells>
  <pageMargins left="0.7" right="0.7" top="0.75" bottom="0.75" header="0.3" footer="0.3"/>
  <ignoredErrors>
    <ignoredError sqref="I11:I14" formulaRange="1"/>
    <ignoredError sqref="H12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dimension ref="A1:P21"/>
  <sheetViews>
    <sheetView workbookViewId="0">
      <selection activeCell="G2" sqref="G2:O7"/>
    </sheetView>
  </sheetViews>
  <sheetFormatPr defaultRowHeight="15"/>
  <cols>
    <col min="2" max="2" width="12.85546875" customWidth="1"/>
    <col min="4" max="4" width="23.140625" customWidth="1"/>
    <col min="7" max="7" width="14" customWidth="1"/>
    <col min="8" max="8" width="12" customWidth="1"/>
    <col min="9" max="9" width="10.42578125" bestFit="1" customWidth="1"/>
  </cols>
  <sheetData>
    <row r="1" spans="1:16" ht="30">
      <c r="A1" s="47" t="s">
        <v>50</v>
      </c>
      <c r="B1" s="48" t="s">
        <v>51</v>
      </c>
      <c r="C1" s="48" t="s">
        <v>52</v>
      </c>
      <c r="D1" s="49" t="s">
        <v>53</v>
      </c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</row>
    <row r="2" spans="1:16">
      <c r="A2" s="50">
        <v>41926</v>
      </c>
      <c r="B2" s="51" t="s">
        <v>54</v>
      </c>
      <c r="C2" s="52">
        <v>1</v>
      </c>
      <c r="D2" s="58">
        <v>100.8</v>
      </c>
      <c r="E2" s="51"/>
      <c r="F2" s="51"/>
      <c r="G2" s="53"/>
      <c r="H2" s="51"/>
      <c r="I2" s="51"/>
      <c r="J2" s="51"/>
      <c r="K2" s="51"/>
      <c r="L2" s="51"/>
      <c r="M2" s="51"/>
      <c r="N2" s="51"/>
      <c r="O2" s="51"/>
      <c r="P2" s="51"/>
    </row>
    <row r="3" spans="1:16">
      <c r="A3" s="50">
        <v>41926</v>
      </c>
      <c r="B3" s="51" t="s">
        <v>47</v>
      </c>
      <c r="C3" s="52">
        <v>3</v>
      </c>
      <c r="D3" s="58">
        <v>100.8</v>
      </c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</row>
    <row r="4" spans="1:16">
      <c r="A4" s="50">
        <v>41926</v>
      </c>
      <c r="B4" s="51" t="s">
        <v>55</v>
      </c>
      <c r="C4" s="52">
        <v>5</v>
      </c>
      <c r="D4" s="58">
        <v>180</v>
      </c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</row>
    <row r="5" spans="1:16">
      <c r="A5" s="50">
        <v>41926</v>
      </c>
      <c r="B5" s="51" t="s">
        <v>56</v>
      </c>
      <c r="C5" s="52">
        <v>7</v>
      </c>
      <c r="D5" s="58">
        <v>370.8</v>
      </c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</row>
    <row r="6" spans="1:16">
      <c r="A6" s="50">
        <v>41927</v>
      </c>
      <c r="B6" s="51" t="s">
        <v>57</v>
      </c>
      <c r="C6" s="52">
        <v>3</v>
      </c>
      <c r="D6" s="58">
        <v>160.80000000000001</v>
      </c>
      <c r="E6" s="51"/>
      <c r="F6" s="51"/>
      <c r="G6" s="54"/>
      <c r="H6" s="51"/>
      <c r="I6" s="51"/>
      <c r="J6" s="51"/>
      <c r="K6" s="51"/>
      <c r="L6" s="51"/>
      <c r="M6" s="51"/>
      <c r="N6" s="51"/>
      <c r="O6" s="51"/>
      <c r="P6" s="51"/>
    </row>
    <row r="7" spans="1:16">
      <c r="A7" s="50">
        <v>41927</v>
      </c>
      <c r="B7" s="51" t="s">
        <v>58</v>
      </c>
      <c r="C7" s="52">
        <v>4</v>
      </c>
      <c r="D7" s="58">
        <v>210.6</v>
      </c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>
      <c r="A8" s="50">
        <v>41927</v>
      </c>
      <c r="B8" s="51" t="s">
        <v>49</v>
      </c>
      <c r="C8" s="52">
        <v>8</v>
      </c>
      <c r="D8" s="58">
        <v>330.2</v>
      </c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</row>
    <row r="9" spans="1:16">
      <c r="A9" s="50">
        <v>41927</v>
      </c>
      <c r="B9" s="51" t="s">
        <v>59</v>
      </c>
      <c r="C9" s="52">
        <v>2</v>
      </c>
      <c r="D9" s="58">
        <v>245.4</v>
      </c>
      <c r="E9" s="51"/>
      <c r="F9" s="51"/>
      <c r="G9" s="70" t="s">
        <v>67</v>
      </c>
      <c r="H9" s="70"/>
      <c r="I9" s="70"/>
      <c r="J9" s="51"/>
      <c r="K9" s="51"/>
      <c r="L9" s="51"/>
      <c r="M9" s="51"/>
      <c r="N9" s="51"/>
      <c r="O9" s="51"/>
      <c r="P9" s="51"/>
    </row>
    <row r="10" spans="1:16">
      <c r="A10" s="50">
        <v>41928</v>
      </c>
      <c r="B10" s="51" t="s">
        <v>60</v>
      </c>
      <c r="C10" s="52">
        <v>2</v>
      </c>
      <c r="D10" s="58">
        <v>211.35</v>
      </c>
      <c r="E10" s="51"/>
      <c r="F10" s="51"/>
      <c r="G10" s="56" t="s">
        <v>50</v>
      </c>
      <c r="H10" s="56" t="s">
        <v>64</v>
      </c>
      <c r="I10" s="56" t="s">
        <v>65</v>
      </c>
      <c r="J10" s="51"/>
      <c r="K10" s="51"/>
      <c r="L10" s="51"/>
      <c r="M10" s="51"/>
      <c r="N10" s="51"/>
      <c r="O10" s="51"/>
      <c r="P10" s="51"/>
    </row>
    <row r="11" spans="1:16">
      <c r="A11" s="50">
        <v>41928</v>
      </c>
      <c r="B11" s="51" t="s">
        <v>61</v>
      </c>
      <c r="C11" s="52">
        <v>3</v>
      </c>
      <c r="D11" s="58">
        <v>130.80000000000001</v>
      </c>
      <c r="E11" s="51"/>
      <c r="F11" s="51"/>
      <c r="G11" s="55" t="s">
        <v>54</v>
      </c>
      <c r="H11" s="56">
        <f>IF(G11=B2,SUMIF($B$2:$B$17,B2,($C$2:$C$17)))</f>
        <v>1</v>
      </c>
      <c r="I11" s="60">
        <f>IF(G11=B2,SUMIF($B$2:$B$17,B2,($D$2:$D$17)))</f>
        <v>100.8</v>
      </c>
      <c r="J11" s="51"/>
      <c r="K11" s="51"/>
      <c r="L11" s="51"/>
      <c r="M11" s="51"/>
      <c r="N11" s="51"/>
      <c r="O11" s="51"/>
      <c r="P11" s="51"/>
    </row>
    <row r="12" spans="1:16">
      <c r="A12" s="50">
        <v>41928</v>
      </c>
      <c r="B12" s="51" t="s">
        <v>61</v>
      </c>
      <c r="C12" s="52">
        <v>7</v>
      </c>
      <c r="D12" s="58">
        <v>237.8</v>
      </c>
      <c r="E12" s="51"/>
      <c r="F12" s="51"/>
      <c r="G12" s="55" t="s">
        <v>47</v>
      </c>
      <c r="H12" s="56">
        <f t="shared" ref="H12:H19" si="0">IF(G12=B3,SUMIF($B$2:$B$17,B3,($C$2:$C$17)))</f>
        <v>3</v>
      </c>
      <c r="I12" s="60">
        <f t="shared" ref="I12:I19" si="1">IF(G12=B3,SUMIF($B$2:$B$17,B3,($D$2:$D$17)))</f>
        <v>100.8</v>
      </c>
      <c r="J12" s="51"/>
      <c r="K12" s="51"/>
      <c r="L12" s="51"/>
      <c r="M12" s="51"/>
      <c r="N12" s="51"/>
      <c r="O12" s="51"/>
      <c r="P12" s="51"/>
    </row>
    <row r="13" spans="1:16">
      <c r="A13" s="50">
        <v>41928</v>
      </c>
      <c r="B13" s="51" t="s">
        <v>62</v>
      </c>
      <c r="C13" s="52">
        <v>8</v>
      </c>
      <c r="D13" s="58">
        <v>140.4</v>
      </c>
      <c r="E13" s="51"/>
      <c r="F13" s="51"/>
      <c r="G13" s="55" t="s">
        <v>55</v>
      </c>
      <c r="H13" s="56">
        <f t="shared" si="0"/>
        <v>8</v>
      </c>
      <c r="I13" s="60">
        <f t="shared" si="1"/>
        <v>331.35</v>
      </c>
      <c r="J13" s="51"/>
      <c r="K13" s="51"/>
      <c r="L13" s="51"/>
      <c r="M13" s="51"/>
      <c r="N13" s="51"/>
      <c r="O13" s="51"/>
      <c r="P13" s="51"/>
    </row>
    <row r="14" spans="1:16">
      <c r="A14" s="50">
        <v>41929</v>
      </c>
      <c r="B14" s="51" t="s">
        <v>63</v>
      </c>
      <c r="C14" s="52">
        <v>3</v>
      </c>
      <c r="D14" s="58">
        <v>224.65</v>
      </c>
      <c r="E14" s="51"/>
      <c r="F14" s="51"/>
      <c r="G14" s="55" t="s">
        <v>56</v>
      </c>
      <c r="H14" s="56">
        <f t="shared" si="0"/>
        <v>12</v>
      </c>
      <c r="I14" s="60">
        <f t="shared" si="1"/>
        <v>550.79999999999995</v>
      </c>
      <c r="J14" s="51"/>
      <c r="K14" s="51"/>
      <c r="L14" s="51"/>
      <c r="M14" s="51"/>
      <c r="N14" s="51"/>
      <c r="O14" s="51"/>
      <c r="P14" s="51"/>
    </row>
    <row r="15" spans="1:16">
      <c r="A15" s="50">
        <v>41929</v>
      </c>
      <c r="B15" s="51" t="s">
        <v>55</v>
      </c>
      <c r="C15" s="52">
        <v>3</v>
      </c>
      <c r="D15" s="58">
        <v>151.35</v>
      </c>
      <c r="E15" s="51"/>
      <c r="F15" s="51"/>
      <c r="G15" s="55" t="s">
        <v>57</v>
      </c>
      <c r="H15" s="56">
        <f t="shared" si="0"/>
        <v>10</v>
      </c>
      <c r="I15" s="60">
        <f t="shared" si="1"/>
        <v>376</v>
      </c>
      <c r="J15" s="51"/>
      <c r="K15" s="51"/>
      <c r="L15" s="51"/>
      <c r="M15" s="51"/>
      <c r="N15" s="51"/>
      <c r="O15" s="51"/>
      <c r="P15" s="51"/>
    </row>
    <row r="16" spans="1:16">
      <c r="A16" s="50">
        <v>41929</v>
      </c>
      <c r="B16" s="51" t="s">
        <v>56</v>
      </c>
      <c r="C16" s="52">
        <v>5</v>
      </c>
      <c r="D16" s="58">
        <v>180</v>
      </c>
      <c r="E16" s="51"/>
      <c r="F16" s="51"/>
      <c r="G16" s="55" t="s">
        <v>58</v>
      </c>
      <c r="H16" s="56">
        <f>IF(G16=B7,SUMIF($B$2:$B$17,B7,($C$2:$C$17)))</f>
        <v>4</v>
      </c>
      <c r="I16" s="60">
        <f t="shared" si="1"/>
        <v>210.6</v>
      </c>
      <c r="J16" s="51"/>
      <c r="K16" s="51"/>
      <c r="L16" s="51"/>
      <c r="M16" s="51"/>
      <c r="N16" s="51"/>
      <c r="O16" s="51"/>
      <c r="P16" s="51"/>
    </row>
    <row r="17" spans="1:16">
      <c r="A17" s="50">
        <v>41929</v>
      </c>
      <c r="B17" s="51" t="s">
        <v>57</v>
      </c>
      <c r="C17" s="52">
        <v>7</v>
      </c>
      <c r="D17" s="58">
        <v>215.2</v>
      </c>
      <c r="E17" s="51"/>
      <c r="F17" s="51"/>
      <c r="G17" s="55" t="s">
        <v>49</v>
      </c>
      <c r="H17" s="56">
        <f t="shared" si="0"/>
        <v>8</v>
      </c>
      <c r="I17" s="60">
        <f t="shared" si="1"/>
        <v>330.2</v>
      </c>
      <c r="J17" s="51"/>
      <c r="K17" s="51"/>
      <c r="L17" s="51"/>
      <c r="M17" s="51"/>
      <c r="N17" s="51"/>
      <c r="O17" s="51"/>
      <c r="P17" s="51"/>
    </row>
    <row r="18" spans="1:16">
      <c r="G18" s="55" t="s">
        <v>59</v>
      </c>
      <c r="H18" s="56">
        <f t="shared" si="0"/>
        <v>2</v>
      </c>
      <c r="I18" s="60">
        <f t="shared" si="1"/>
        <v>245.4</v>
      </c>
    </row>
    <row r="19" spans="1:16">
      <c r="G19" s="55" t="s">
        <v>60</v>
      </c>
      <c r="H19" s="56">
        <f t="shared" si="0"/>
        <v>2</v>
      </c>
      <c r="I19" s="60">
        <f t="shared" si="1"/>
        <v>211.35</v>
      </c>
    </row>
    <row r="20" spans="1:16">
      <c r="G20" s="55" t="s">
        <v>62</v>
      </c>
      <c r="H20" s="56">
        <f>IF(G20=B13,SUMIF($B$2:$B$17,B13,($C$2:$C$17)))</f>
        <v>8</v>
      </c>
      <c r="I20" s="60">
        <f>IF(G20=B13,SUMIF($B$2:$B$17,B13,($D$2:$D$17)))</f>
        <v>140.4</v>
      </c>
    </row>
    <row r="21" spans="1:16">
      <c r="G21" s="55" t="s">
        <v>63</v>
      </c>
      <c r="H21" s="56">
        <f>IF(G21=B14,SUMIF($B$2:$B$17,B14,($C$2:$C$17)))</f>
        <v>3</v>
      </c>
      <c r="I21" s="60">
        <f>IF(G21=B14,SUMIF($B$2:$B$17,B14,($D$2:$D$17)))</f>
        <v>224.65</v>
      </c>
    </row>
  </sheetData>
  <mergeCells count="1">
    <mergeCell ref="G9:I9"/>
  </mergeCells>
  <pageMargins left="0.7" right="0.7" top="0.75" bottom="0.75" header="0.3" footer="0.3"/>
  <ignoredErrors>
    <ignoredError sqref="H20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>
  <dimension ref="A1:C21"/>
  <sheetViews>
    <sheetView workbookViewId="0">
      <selection activeCell="G19" sqref="G19"/>
    </sheetView>
  </sheetViews>
  <sheetFormatPr defaultRowHeight="15"/>
  <cols>
    <col min="2" max="2" width="20" customWidth="1"/>
    <col min="3" max="3" width="24" customWidth="1"/>
  </cols>
  <sheetData>
    <row r="1" spans="1:3" ht="30">
      <c r="A1" s="65"/>
      <c r="B1" s="66" t="s">
        <v>68</v>
      </c>
      <c r="C1" s="66" t="s">
        <v>69</v>
      </c>
    </row>
    <row r="2" spans="1:3">
      <c r="A2" s="63">
        <v>1</v>
      </c>
      <c r="B2" s="64" t="s">
        <v>78</v>
      </c>
      <c r="C2" s="64">
        <v>2375</v>
      </c>
    </row>
    <row r="3" spans="1:3">
      <c r="A3" s="63">
        <v>2</v>
      </c>
      <c r="B3" s="64" t="s">
        <v>77</v>
      </c>
      <c r="C3" s="64">
        <v>1420</v>
      </c>
    </row>
    <row r="4" spans="1:3">
      <c r="A4" s="63">
        <v>3</v>
      </c>
      <c r="B4" s="64" t="s">
        <v>74</v>
      </c>
      <c r="C4" s="64">
        <v>941</v>
      </c>
    </row>
    <row r="5" spans="1:3">
      <c r="A5" s="63">
        <v>4</v>
      </c>
      <c r="B5" s="64" t="s">
        <v>71</v>
      </c>
      <c r="C5" s="64">
        <v>780</v>
      </c>
    </row>
    <row r="6" spans="1:3">
      <c r="A6" s="63">
        <v>5</v>
      </c>
      <c r="B6" s="64" t="s">
        <v>76</v>
      </c>
      <c r="C6" s="64">
        <v>657</v>
      </c>
    </row>
    <row r="7" spans="1:3">
      <c r="A7" s="63">
        <v>6</v>
      </c>
      <c r="B7" s="64" t="s">
        <v>79</v>
      </c>
      <c r="C7" s="64">
        <v>654</v>
      </c>
    </row>
    <row r="8" spans="1:3">
      <c r="A8" s="63">
        <v>7</v>
      </c>
      <c r="B8" s="64" t="s">
        <v>75</v>
      </c>
      <c r="C8" s="64">
        <v>394</v>
      </c>
    </row>
    <row r="9" spans="1:3">
      <c r="A9" s="63">
        <v>8</v>
      </c>
      <c r="B9" s="64" t="s">
        <v>70</v>
      </c>
      <c r="C9" s="64">
        <v>344</v>
      </c>
    </row>
    <row r="10" spans="1:3">
      <c r="A10" s="63">
        <v>9</v>
      </c>
      <c r="B10" s="64" t="s">
        <v>73</v>
      </c>
      <c r="C10" s="64">
        <v>215</v>
      </c>
    </row>
    <row r="11" spans="1:3">
      <c r="A11" s="63">
        <v>10</v>
      </c>
      <c r="B11" s="64" t="s">
        <v>72</v>
      </c>
      <c r="C11" s="64">
        <v>189</v>
      </c>
    </row>
    <row r="12" spans="1:3">
      <c r="A12" s="61"/>
      <c r="B12" s="62"/>
      <c r="C12" s="62"/>
    </row>
    <row r="13" spans="1:3">
      <c r="A13" s="61"/>
      <c r="B13" s="62"/>
      <c r="C13" s="62"/>
    </row>
    <row r="14" spans="1:3">
      <c r="A14" s="61"/>
      <c r="B14" s="62"/>
      <c r="C14" s="62"/>
    </row>
    <row r="15" spans="1:3">
      <c r="A15" s="61"/>
      <c r="B15" s="62"/>
      <c r="C15" s="62"/>
    </row>
    <row r="16" spans="1:3">
      <c r="A16" s="61"/>
      <c r="B16" s="62"/>
      <c r="C16" s="62"/>
    </row>
    <row r="17" spans="1:3">
      <c r="A17" s="61"/>
      <c r="B17" s="62"/>
      <c r="C17" s="62"/>
    </row>
    <row r="18" spans="1:3">
      <c r="A18" s="61"/>
      <c r="B18" s="62"/>
      <c r="C18" s="51"/>
    </row>
    <row r="19" spans="1:3">
      <c r="A19" s="61"/>
      <c r="B19" s="62"/>
      <c r="C19" s="62"/>
    </row>
    <row r="20" spans="1:3">
      <c r="A20" s="61"/>
      <c r="B20" s="62"/>
      <c r="C20" s="62"/>
    </row>
    <row r="21" spans="1:3">
      <c r="A21" s="61"/>
      <c r="B21" s="62"/>
      <c r="C21" s="62"/>
    </row>
  </sheetData>
  <sortState ref="A2:C21">
    <sortCondition descending="1" ref="C2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11</vt:i4>
      </vt:variant>
    </vt:vector>
  </HeadingPairs>
  <TitlesOfParts>
    <vt:vector size="11" baseType="lpstr">
      <vt:lpstr>1</vt:lpstr>
      <vt:lpstr>2</vt:lpstr>
      <vt:lpstr>3</vt:lpstr>
      <vt:lpstr>4</vt:lpstr>
      <vt:lpstr>5</vt:lpstr>
      <vt:lpstr>6</vt:lpstr>
      <vt:lpstr>7</vt:lpstr>
      <vt:lpstr>8</vt:lpstr>
      <vt:lpstr>9_1</vt:lpstr>
      <vt:lpstr>9_2</vt:lpstr>
      <vt:lpstr>10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2006-11-28T10:41:36Z</dcterms:created>
  <dcterms:modified xsi:type="dcterms:W3CDTF">2017-01-31T16:47:36Z</dcterms:modified>
</cp:coreProperties>
</file>