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 activeTab="2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9_1" sheetId="11" r:id="rId11"/>
    <sheet name="9_2" sheetId="12" r:id="rId12"/>
    <sheet name="10_" sheetId="13" r:id="rId13"/>
  </sheets>
  <externalReferences>
    <externalReference r:id="rId14"/>
    <externalReference r:id="rId15"/>
  </externalReferences>
  <definedNames>
    <definedName name="_xlnm._FilterDatabase" localSheetId="9" hidden="1">'10'!$A$1:$C$1</definedName>
    <definedName name="AA">[1]Бак!$E$1</definedName>
    <definedName name="anscount" hidden="1">3</definedName>
    <definedName name="BB">[1]Бак!$E$2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>#REF!</definedName>
    <definedName name="Кредит">#REF!</definedName>
    <definedName name="Платежи">[2]Кредит2!$D$9</definedName>
    <definedName name="Проценты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J10" i="3"/>
  <c r="C33" i="12"/>
  <c r="D32"/>
  <c r="C32"/>
  <c r="D30"/>
  <c r="C30"/>
  <c r="D28"/>
  <c r="C28"/>
  <c r="D26"/>
  <c r="C26"/>
  <c r="D24"/>
  <c r="C24"/>
  <c r="D22"/>
  <c r="C22"/>
  <c r="D19"/>
  <c r="C19"/>
  <c r="D17"/>
  <c r="C17"/>
  <c r="D15"/>
  <c r="C15"/>
  <c r="D13"/>
  <c r="C13"/>
  <c r="D11"/>
  <c r="C11"/>
  <c r="D9"/>
  <c r="C9"/>
  <c r="D7"/>
  <c r="C7"/>
  <c r="D5"/>
  <c r="C5"/>
  <c r="D3"/>
  <c r="D33" s="1"/>
  <c r="C3"/>
  <c r="C22" i="11"/>
  <c r="D21"/>
  <c r="C21"/>
  <c r="D16"/>
  <c r="C16"/>
  <c r="D11"/>
  <c r="C11"/>
  <c r="D6"/>
  <c r="D22" s="1"/>
  <c r="C6"/>
  <c r="C3" i="8"/>
  <c r="C4"/>
  <c r="C2"/>
  <c r="C1" i="7"/>
  <c r="C3"/>
  <c r="C5"/>
  <c r="C7"/>
  <c r="C3" i="6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"/>
  <c r="D11" i="4"/>
  <c r="E11"/>
  <c r="F11"/>
  <c r="G11"/>
  <c r="H11"/>
  <c r="C11"/>
  <c r="H4"/>
  <c r="H5"/>
  <c r="H6"/>
  <c r="H7"/>
  <c r="H8"/>
  <c r="H9"/>
  <c r="H10"/>
  <c r="H3"/>
  <c r="F4"/>
  <c r="F5"/>
  <c r="F6"/>
  <c r="F7"/>
  <c r="F8"/>
  <c r="F9"/>
  <c r="F10"/>
  <c r="F3"/>
  <c r="D4"/>
  <c r="D5"/>
  <c r="D6"/>
  <c r="D7"/>
  <c r="D8"/>
  <c r="D9"/>
  <c r="D10"/>
  <c r="D3"/>
  <c r="J16" i="3"/>
  <c r="J12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<sst xmlns="http://schemas.openxmlformats.org/spreadsheetml/2006/main" count="191" uniqueCount="124">
  <si>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</si>
  <si>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</si>
  <si>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</si>
  <si>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</si>
  <si>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</si>
  <si>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</si>
  <si>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</si>
  <si>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</si>
  <si>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</si>
  <si>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</si>
  <si>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</si>
  <si>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</si>
  <si>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</si>
  <si>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</si>
  <si>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</si>
  <si>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</si>
  <si>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</si>
  <si>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</si>
  <si>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</si>
  <si>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</si>
  <si>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</si>
  <si>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</si>
  <si>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</si>
  <si>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</si>
  <si>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</si>
  <si>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</si>
  <si>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</si>
  <si>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</si>
  <si>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</si>
  <si>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</si>
  <si>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</si>
  <si>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</si>
  <si>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</si>
  <si>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</si>
  <si>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</si>
  <si>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</si>
  <si>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</si>
  <si>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</si>
  <si>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</si>
  <si>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</si>
  <si>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</si>
  <si>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</si>
  <si>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</si>
  <si>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</si>
  <si>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</si>
  <si>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</si>
  <si>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</si>
  <si>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</si>
  <si>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</si>
  <si>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</si>
  <si>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</si>
  <si>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</si>
  <si>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</si>
  <si>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</si>
  <si>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</si>
  <si>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</si>
  <si>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</si>
  <si>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</si>
  <si>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</si>
  <si>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</si>
  <si>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</si>
  <si>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</si>
  <si>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</si>
  <si>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</si>
  <si>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</si>
  <si>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</si>
  <si>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</si>
  <si>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</si>
  <si>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</si>
  <si>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</si>
  <si>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</si>
  <si>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</si>
  <si>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</si>
  <si>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</si>
  <si>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</si>
  <si>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</si>
  <si>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</si>
  <si>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</si>
  <si>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</si>
  <si>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</si>
  <si>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</si>
  <si>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</si>
  <si>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</si>
  <si>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</si>
  <si>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</si>
  <si>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</si>
  <si>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</si>
  <si>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</si>
  <si>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</si>
  <si>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</si>
  <si>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</si>
  <si>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</si>
  <si>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</si>
  <si>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</si>
  <si>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</si>
  <si>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</si>
  <si>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</si>
  <si>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</si>
  <si>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</si>
  <si>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</si>
  <si>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</si>
  <si>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</si>
  <si>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</si>
  <si>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</si>
  <si>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x</t>
  </si>
  <si>
    <t>y1</t>
  </si>
  <si>
    <t>y2</t>
  </si>
  <si>
    <t>14.10.14 Підсумок</t>
  </si>
  <si>
    <t>15.10.14 Підсумок</t>
  </si>
  <si>
    <t>16.10.14 Підсумок</t>
  </si>
  <si>
    <t>17.10.14 Підсумок</t>
  </si>
  <si>
    <t>Загальний підсумок</t>
  </si>
  <si>
    <t>Сідней Підсумок</t>
  </si>
  <si>
    <t>Мельбурн Підсумок</t>
  </si>
  <si>
    <t>Балларат Підсумок</t>
  </si>
  <si>
    <t>Бендіго Підсумок</t>
  </si>
  <si>
    <t>Аліс-Спрингс Підсумок</t>
  </si>
  <si>
    <t>Голд-Кост Підсумок</t>
  </si>
  <si>
    <t>Аделаїда Підсумок</t>
  </si>
  <si>
    <t>Дарвін Підсумок</t>
  </si>
  <si>
    <t>Кернс Підсумок</t>
  </si>
  <si>
    <t>Брисбен Підсумок</t>
  </si>
  <si>
    <t>Хобарт Підсумок</t>
  </si>
  <si>
    <t>Джелонг Підсумок</t>
  </si>
</sst>
</file>

<file path=xl/styles.xml><?xml version="1.0" encoding="utf-8"?>
<styleSheet xmlns="http://schemas.openxmlformats.org/spreadsheetml/2006/main">
  <numFmts count="7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</numFmts>
  <fonts count="2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6"/>
      <name val="Arial"/>
      <family val="2"/>
      <charset val="204"/>
    </font>
    <font>
      <b/>
      <sz val="11"/>
      <name val="Arial Cyr"/>
      <family val="2"/>
      <charset val="204"/>
    </font>
    <font>
      <sz val="14"/>
      <name val="Arial Cyr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00FF00"/>
        <bgColor rgb="FFFFFF00"/>
      </patternFill>
    </fill>
    <fill>
      <patternFill patternType="lightGrid">
        <fgColor rgb="FFFF0000"/>
        <bgColor rgb="FFFFFF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6" tint="0.59999389629810485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114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0" fontId="2" fillId="0" borderId="0" xfId="1" applyFont="1" applyFill="1" applyBorder="1"/>
    <xf numFmtId="169" fontId="1" fillId="0" borderId="0" xfId="5" applyNumberFormat="1"/>
    <xf numFmtId="0" fontId="17" fillId="0" borderId="0" xfId="1" applyFon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2" fillId="0" borderId="0" xfId="1" applyFont="1" applyFill="1"/>
    <xf numFmtId="0" fontId="2" fillId="7" borderId="0" xfId="1" applyFont="1" applyFill="1" applyBorder="1"/>
    <xf numFmtId="0" fontId="2" fillId="7" borderId="0" xfId="1" applyFont="1" applyFill="1"/>
    <xf numFmtId="0" fontId="2" fillId="8" borderId="0" xfId="1" applyFont="1" applyFill="1" applyBorder="1"/>
    <xf numFmtId="0" fontId="2" fillId="8" borderId="0" xfId="1" applyFont="1" applyFill="1"/>
    <xf numFmtId="10" fontId="4" fillId="0" borderId="2" xfId="0" applyNumberFormat="1" applyFont="1" applyBorder="1"/>
    <xf numFmtId="0" fontId="4" fillId="0" borderId="2" xfId="0" applyFont="1" applyBorder="1"/>
    <xf numFmtId="168" fontId="0" fillId="0" borderId="2" xfId="0" applyNumberFormat="1" applyBorder="1"/>
    <xf numFmtId="0" fontId="0" fillId="9" borderId="2" xfId="0" applyFill="1" applyBorder="1"/>
    <xf numFmtId="0" fontId="0" fillId="9" borderId="2" xfId="0" applyFill="1" applyBorder="1" applyAlignment="1">
      <alignment wrapText="1"/>
    </xf>
    <xf numFmtId="0" fontId="4" fillId="0" borderId="2" xfId="3" applyFont="1" applyBorder="1" applyAlignment="1">
      <alignment horizontal="center"/>
    </xf>
    <xf numFmtId="0" fontId="1" fillId="0" borderId="2" xfId="3" applyBorder="1"/>
    <xf numFmtId="1" fontId="9" fillId="5" borderId="0" xfId="1" applyNumberFormat="1" applyFont="1" applyFill="1"/>
    <xf numFmtId="0" fontId="3" fillId="0" borderId="2" xfId="4" applyFont="1" applyBorder="1" applyAlignment="1">
      <alignment horizontal="center" vertical="center"/>
    </xf>
    <xf numFmtId="0" fontId="3" fillId="0" borderId="2" xfId="4" applyFont="1" applyBorder="1" applyAlignment="1">
      <alignment horizontal="center" vertical="center" wrapText="1"/>
    </xf>
    <xf numFmtId="0" fontId="9" fillId="0" borderId="2" xfId="4" applyBorder="1"/>
    <xf numFmtId="168" fontId="9" fillId="0" borderId="2" xfId="4" applyNumberFormat="1" applyBorder="1"/>
    <xf numFmtId="164" fontId="10" fillId="0" borderId="2" xfId="1" applyNumberFormat="1" applyFont="1" applyBorder="1" applyAlignment="1">
      <alignment horizontal="center" vertical="center"/>
    </xf>
    <xf numFmtId="0" fontId="10" fillId="0" borderId="2" xfId="1" applyFont="1" applyBorder="1" applyAlignment="1">
      <alignment horizontal="center" vertical="center"/>
    </xf>
    <xf numFmtId="42" fontId="10" fillId="0" borderId="2" xfId="5" applyFont="1" applyBorder="1" applyAlignment="1">
      <alignment horizontal="center" vertical="center" wrapText="1"/>
    </xf>
    <xf numFmtId="164" fontId="1" fillId="0" borderId="2" xfId="1" applyNumberFormat="1" applyBorder="1"/>
    <xf numFmtId="0" fontId="1" fillId="0" borderId="2" xfId="1" applyBorder="1"/>
    <xf numFmtId="0" fontId="1" fillId="0" borderId="2" xfId="1" applyBorder="1" applyAlignment="1">
      <alignment horizontal="center"/>
    </xf>
    <xf numFmtId="169" fontId="1" fillId="0" borderId="2" xfId="5" applyNumberFormat="1" applyBorder="1"/>
    <xf numFmtId="164" fontId="4" fillId="0" borderId="2" xfId="1" applyNumberFormat="1" applyFont="1" applyBorder="1"/>
    <xf numFmtId="164" fontId="4" fillId="0" borderId="0" xfId="1" applyNumberFormat="1" applyFont="1" applyBorder="1"/>
    <xf numFmtId="168" fontId="1" fillId="0" borderId="2" xfId="5" applyNumberFormat="1" applyBorder="1"/>
    <xf numFmtId="0" fontId="4" fillId="0" borderId="2" xfId="1" applyFont="1" applyBorder="1" applyAlignment="1">
      <alignment horizontal="center"/>
    </xf>
    <xf numFmtId="168" fontId="4" fillId="0" borderId="2" xfId="5" applyNumberFormat="1" applyFont="1" applyBorder="1"/>
    <xf numFmtId="169" fontId="4" fillId="0" borderId="2" xfId="5" applyNumberFormat="1" applyFont="1" applyBorder="1"/>
    <xf numFmtId="169" fontId="1" fillId="0" borderId="2" xfId="5" applyNumberFormat="1" applyFont="1" applyBorder="1"/>
    <xf numFmtId="0" fontId="1" fillId="0" borderId="2" xfId="1" applyFont="1" applyBorder="1" applyAlignment="1">
      <alignment horizontal="center"/>
    </xf>
    <xf numFmtId="0" fontId="4" fillId="0" borderId="2" xfId="1" applyFont="1" applyBorder="1"/>
    <xf numFmtId="0" fontId="1" fillId="10" borderId="2" xfId="1" applyFill="1" applyBorder="1" applyAlignment="1">
      <alignment horizontal="center"/>
    </xf>
    <xf numFmtId="0" fontId="4" fillId="10" borderId="2" xfId="1" applyFont="1" applyFill="1" applyBorder="1" applyAlignment="1">
      <alignment horizontal="center"/>
    </xf>
    <xf numFmtId="168" fontId="4" fillId="10" borderId="2" xfId="5" applyNumberFormat="1" applyFont="1" applyFill="1" applyBorder="1"/>
    <xf numFmtId="169" fontId="1" fillId="10" borderId="2" xfId="5" applyNumberFormat="1" applyFill="1" applyBorder="1"/>
    <xf numFmtId="0" fontId="10" fillId="11" borderId="2" xfId="1" applyFont="1" applyFill="1" applyBorder="1" applyAlignment="1">
      <alignment horizontal="center" vertical="center"/>
    </xf>
    <xf numFmtId="0" fontId="10" fillId="11" borderId="2" xfId="1" applyFont="1" applyFill="1" applyBorder="1" applyAlignment="1">
      <alignment horizontal="center" vertical="center" wrapText="1"/>
    </xf>
    <xf numFmtId="0" fontId="19" fillId="0" borderId="2" xfId="1" applyFont="1" applyBorder="1" applyAlignment="1">
      <alignment horizontal="center"/>
    </xf>
    <xf numFmtId="0" fontId="19" fillId="0" borderId="2" xfId="1" applyFont="1" applyBorder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2" xfId="0" applyFont="1" applyBorder="1" applyAlignment="1">
      <alignment horizontal="center"/>
    </xf>
    <xf numFmtId="0" fontId="18" fillId="0" borderId="18" xfId="2" applyFont="1" applyBorder="1" applyAlignment="1">
      <alignment horizontal="center" wrapText="1"/>
    </xf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CCCFF"/>
      <color rgb="FF9999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ru-RU" sz="1600" b="1"/>
              <a:t>Середня температура протягом місяця травень у Сіднеї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spPr>
            <a:ln cap="flat"/>
          </c:spPr>
          <c:marker>
            <c:spPr>
              <a:ln>
                <a:noFill/>
              </a:ln>
            </c:spPr>
          </c:marker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marker val="1"/>
        <c:axId val="191722240"/>
        <c:axId val="191723776"/>
      </c:lineChart>
      <c:catAx>
        <c:axId val="191722240"/>
        <c:scaling>
          <c:orientation val="minMax"/>
        </c:scaling>
        <c:axPos val="b"/>
        <c:majorTickMark val="none"/>
        <c:tickLblPos val="nextTo"/>
        <c:crossAx val="191723776"/>
        <c:crosses val="autoZero"/>
        <c:auto val="1"/>
        <c:lblAlgn val="ctr"/>
        <c:lblOffset val="100"/>
      </c:catAx>
      <c:valAx>
        <c:axId val="1917237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191722240"/>
        <c:crosses val="autoZero"/>
        <c:crossBetween val="between"/>
      </c:valAx>
      <c:spPr>
        <a:ln>
          <a:solidFill>
            <a:schemeClr val="accent1"/>
          </a:solidFill>
        </a:ln>
      </c:spPr>
    </c:plotArea>
    <c:legend>
      <c:legendPos val="b"/>
      <c:layout/>
    </c:legend>
    <c:plotVisOnly val="1"/>
  </c:chart>
  <c:spPr>
    <a:solidFill>
      <a:srgbClr val="CCCCFF"/>
    </a:solidFill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47625</xdr:colOff>
      <xdr:row>3</xdr:row>
      <xdr:rowOff>9525</xdr:rowOff>
    </xdr:from>
    <xdr:to>
      <xdr:col>10</xdr:col>
      <xdr:colOff>323850</xdr:colOff>
      <xdr:row>13</xdr:row>
      <xdr:rowOff>142875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3095625" y="647700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16</xdr:row>
      <xdr:rowOff>87734</xdr:rowOff>
    </xdr:from>
    <xdr:to>
      <xdr:col>10</xdr:col>
      <xdr:colOff>438150</xdr:colOff>
      <xdr:row>32</xdr:row>
      <xdr:rowOff>66675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829050" y="333575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0</xdr:row>
      <xdr:rowOff>561975</xdr:rowOff>
    </xdr:from>
    <xdr:to>
      <xdr:col>13</xdr:col>
      <xdr:colOff>76200</xdr:colOff>
      <xdr:row>14</xdr:row>
      <xdr:rowOff>26188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3248025" y="56197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3</xdr:col>
      <xdr:colOff>809625</xdr:colOff>
      <xdr:row>15</xdr:row>
      <xdr:rowOff>28575</xdr:rowOff>
    </xdr:from>
    <xdr:to>
      <xdr:col>14</xdr:col>
      <xdr:colOff>190500</xdr:colOff>
      <xdr:row>34</xdr:row>
      <xdr:rowOff>133350</xdr:rowOff>
    </xdr:to>
    <xdr:graphicFrame macro="">
      <xdr:nvGraphicFramePr>
        <xdr:cNvPr id="5" name="Діагра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285749</xdr:colOff>
      <xdr:row>1</xdr:row>
      <xdr:rowOff>23815</xdr:rowOff>
    </xdr:from>
    <xdr:to>
      <xdr:col>12</xdr:col>
      <xdr:colOff>419100</xdr:colOff>
      <xdr:row>6</xdr:row>
      <xdr:rowOff>142876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33749" y="185740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B8" sqref="B8"/>
    </sheetView>
  </sheetViews>
  <sheetFormatPr defaultRowHeight="15"/>
  <sheetData>
    <row r="1" spans="1:10">
      <c r="A1" s="67"/>
      <c r="C1" s="1"/>
      <c r="D1" s="66"/>
      <c r="E1" s="1"/>
      <c r="G1" s="1"/>
      <c r="H1" s="1"/>
      <c r="I1" s="1"/>
      <c r="J1" s="1"/>
    </row>
    <row r="2" spans="1:10" ht="20.25">
      <c r="A2" s="54"/>
      <c r="B2" s="68"/>
      <c r="C2" s="66"/>
      <c r="D2" s="1"/>
      <c r="E2" s="1"/>
      <c r="F2" s="56" t="s">
        <v>93</v>
      </c>
      <c r="G2" s="1"/>
      <c r="H2" s="1"/>
      <c r="I2" s="1"/>
      <c r="J2" s="1"/>
    </row>
    <row r="3" spans="1:10">
      <c r="A3" s="54"/>
      <c r="B3" s="66"/>
      <c r="C3" s="68"/>
      <c r="D3" s="1"/>
      <c r="E3" s="1"/>
      <c r="F3" s="1"/>
      <c r="G3" s="1"/>
      <c r="H3" s="1"/>
      <c r="I3" s="1"/>
      <c r="J3" s="1"/>
    </row>
    <row r="4" spans="1:10">
      <c r="A4" s="65"/>
      <c r="B4" s="1"/>
      <c r="C4" s="1"/>
      <c r="D4" s="68"/>
      <c r="E4" s="1"/>
      <c r="F4" s="1"/>
      <c r="G4" s="1"/>
      <c r="H4" s="1"/>
      <c r="I4" s="1"/>
      <c r="J4" s="1"/>
    </row>
    <row r="5" spans="1:10">
      <c r="A5" s="54"/>
      <c r="B5" s="66"/>
      <c r="C5" s="68"/>
      <c r="D5" s="1"/>
      <c r="E5" s="1"/>
      <c r="F5" s="1"/>
      <c r="G5" s="1"/>
      <c r="H5" s="1"/>
      <c r="I5" s="1"/>
      <c r="J5" s="1"/>
    </row>
    <row r="6" spans="1:10">
      <c r="A6" s="54"/>
      <c r="B6" s="68"/>
      <c r="C6" s="66"/>
      <c r="D6" s="1"/>
      <c r="E6" s="1"/>
      <c r="F6" s="1"/>
      <c r="G6" s="1"/>
      <c r="H6" s="1"/>
      <c r="I6" s="1"/>
      <c r="J6" s="1"/>
    </row>
    <row r="7" spans="1:10">
      <c r="A7" s="67"/>
      <c r="B7" s="1"/>
      <c r="C7" s="1"/>
      <c r="D7" s="66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64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J3" sqref="J3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58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57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SUM(B10:B12,F9:G13,D14:G14,D15:E19)</f>
        <v>7547.6240000000007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57" t="s">
        <v>98</v>
      </c>
      <c r="J7" s="7">
        <f>SUM(B2:B5,B7:B9,B13:B19,D5:D13,E5:E10,F8:G8,F15:G18,F19)</f>
        <v>1768.2379999999994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105" t="s">
        <v>94</v>
      </c>
      <c r="J14" s="106"/>
      <c r="K14" s="106"/>
      <c r="L14" s="106"/>
      <c r="M14" s="107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108"/>
      <c r="J15" s="109"/>
      <c r="K15" s="109"/>
      <c r="L15" s="109"/>
      <c r="M15" s="110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tabSelected="1" workbookViewId="0">
      <selection activeCell="J10" sqref="J10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111" t="s">
        <v>96</v>
      </c>
      <c r="K2" s="111"/>
      <c r="L2" s="111"/>
      <c r="M2" s="111"/>
      <c r="N2" s="111"/>
      <c r="O2" s="111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95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MIN(B3,B9,H3,H9)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J10" s="3">
        <f>'1'!G18+'4'!F24</f>
        <v>0</v>
      </c>
      <c r="K10" t="s">
        <v>99</v>
      </c>
    </row>
    <row r="11" spans="2:15">
      <c r="J11" s="2"/>
    </row>
    <row r="12" spans="2:15">
      <c r="J12" s="3">
        <f>COUNT(H3,C4:D4,B5:D5,B6:G9)</f>
        <v>30</v>
      </c>
      <c r="K12" t="s">
        <v>47</v>
      </c>
    </row>
    <row r="13" spans="2:15">
      <c r="J13" s="2"/>
    </row>
    <row r="14" spans="2:15">
      <c r="J14" s="3"/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/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A2" sqref="A2:H2"/>
    </sheetView>
  </sheetViews>
  <sheetFormatPr defaultRowHeight="15"/>
  <cols>
    <col min="2" max="2" width="19.5703125" customWidth="1"/>
    <col min="3" max="8" width="13.140625" bestFit="1" customWidth="1"/>
  </cols>
  <sheetData>
    <row r="1" spans="1:8" ht="18.75">
      <c r="A1" s="69">
        <v>0.115</v>
      </c>
      <c r="B1" s="7" t="s">
        <v>49</v>
      </c>
      <c r="C1" s="112" t="s">
        <v>48</v>
      </c>
      <c r="D1" s="112"/>
      <c r="E1" s="112"/>
      <c r="F1" s="112"/>
      <c r="G1" s="112"/>
      <c r="H1" s="112"/>
    </row>
    <row r="2" spans="1:8" ht="30" customHeight="1">
      <c r="A2" s="72" t="s">
        <v>0</v>
      </c>
      <c r="B2" s="72" t="s">
        <v>50</v>
      </c>
      <c r="C2" s="72" t="s">
        <v>1</v>
      </c>
      <c r="D2" s="73" t="s">
        <v>54</v>
      </c>
      <c r="E2" s="73" t="s">
        <v>90</v>
      </c>
      <c r="F2" s="73" t="s">
        <v>91</v>
      </c>
      <c r="G2" s="73" t="s">
        <v>90</v>
      </c>
      <c r="H2" s="73" t="s">
        <v>92</v>
      </c>
    </row>
    <row r="3" spans="1:8">
      <c r="A3" s="7">
        <v>1</v>
      </c>
      <c r="B3" s="7" t="s">
        <v>51</v>
      </c>
      <c r="C3" s="71">
        <v>2000</v>
      </c>
      <c r="D3" s="71">
        <f>C3*$A$1+C3</f>
        <v>2230</v>
      </c>
      <c r="E3" s="71">
        <v>1000</v>
      </c>
      <c r="F3" s="71">
        <f>(D3-E3)*$A$1+(D3-E3)</f>
        <v>1371.45</v>
      </c>
      <c r="G3" s="71">
        <v>0</v>
      </c>
      <c r="H3" s="71">
        <f>(F3-G3)*$A$1+(F3-G3)</f>
        <v>1529.1667500000001</v>
      </c>
    </row>
    <row r="4" spans="1:8">
      <c r="A4" s="7">
        <v>2</v>
      </c>
      <c r="B4" s="7" t="s">
        <v>2</v>
      </c>
      <c r="C4" s="71">
        <v>3000</v>
      </c>
      <c r="D4" s="71">
        <f t="shared" ref="D4:D10" si="0">C4*$A$1+C4</f>
        <v>3345</v>
      </c>
      <c r="E4" s="71">
        <v>200</v>
      </c>
      <c r="F4" s="71">
        <f t="shared" ref="F4:F10" si="1">(D4-E4)*$A$1+(D4-E4)</f>
        <v>3506.6750000000002</v>
      </c>
      <c r="G4" s="71">
        <v>500</v>
      </c>
      <c r="H4" s="71">
        <f t="shared" ref="H4:H10" si="2">(F4-G4)*$A$1+(F4-G4)</f>
        <v>3352.4426250000001</v>
      </c>
    </row>
    <row r="5" spans="1:8">
      <c r="A5" s="7">
        <v>3</v>
      </c>
      <c r="B5" s="7" t="s">
        <v>3</v>
      </c>
      <c r="C5" s="71">
        <v>4000</v>
      </c>
      <c r="D5" s="71">
        <f t="shared" si="0"/>
        <v>4460</v>
      </c>
      <c r="E5" s="71">
        <v>100</v>
      </c>
      <c r="F5" s="71">
        <f t="shared" si="1"/>
        <v>4861.3999999999996</v>
      </c>
      <c r="G5" s="71">
        <v>1000</v>
      </c>
      <c r="H5" s="71">
        <f t="shared" si="2"/>
        <v>4305.4609999999993</v>
      </c>
    </row>
    <row r="6" spans="1:8">
      <c r="A6" s="7">
        <v>4</v>
      </c>
      <c r="B6" s="7" t="s">
        <v>4</v>
      </c>
      <c r="C6" s="71">
        <v>5000</v>
      </c>
      <c r="D6" s="71">
        <f t="shared" si="0"/>
        <v>5575</v>
      </c>
      <c r="E6" s="71">
        <v>0</v>
      </c>
      <c r="F6" s="71">
        <f t="shared" si="1"/>
        <v>6216.125</v>
      </c>
      <c r="G6" s="71">
        <v>1000</v>
      </c>
      <c r="H6" s="71">
        <f t="shared" si="2"/>
        <v>5815.9793749999999</v>
      </c>
    </row>
    <row r="7" spans="1:8">
      <c r="A7" s="7">
        <v>5</v>
      </c>
      <c r="B7" s="7" t="s">
        <v>5</v>
      </c>
      <c r="C7" s="71">
        <v>6000</v>
      </c>
      <c r="D7" s="71">
        <f t="shared" si="0"/>
        <v>6690</v>
      </c>
      <c r="E7" s="71">
        <v>3000</v>
      </c>
      <c r="F7" s="71">
        <f t="shared" si="1"/>
        <v>4114.3500000000004</v>
      </c>
      <c r="G7" s="71">
        <v>500</v>
      </c>
      <c r="H7" s="71">
        <f t="shared" si="2"/>
        <v>4030.0002500000005</v>
      </c>
    </row>
    <row r="8" spans="1:8">
      <c r="A8" s="7">
        <v>6</v>
      </c>
      <c r="B8" s="7" t="s">
        <v>6</v>
      </c>
      <c r="C8" s="71">
        <v>7000</v>
      </c>
      <c r="D8" s="71">
        <f t="shared" si="0"/>
        <v>7805</v>
      </c>
      <c r="E8" s="71">
        <v>1000</v>
      </c>
      <c r="F8" s="71">
        <f t="shared" si="1"/>
        <v>7587.5749999999998</v>
      </c>
      <c r="G8" s="71">
        <v>4000</v>
      </c>
      <c r="H8" s="71">
        <f t="shared" si="2"/>
        <v>4000.1461249999998</v>
      </c>
    </row>
    <row r="9" spans="1:8">
      <c r="A9" s="7">
        <v>7</v>
      </c>
      <c r="B9" s="7" t="s">
        <v>7</v>
      </c>
      <c r="C9" s="71">
        <v>8000</v>
      </c>
      <c r="D9" s="71">
        <f t="shared" si="0"/>
        <v>8920</v>
      </c>
      <c r="E9" s="71">
        <v>0</v>
      </c>
      <c r="F9" s="71">
        <f t="shared" si="1"/>
        <v>9945.7999999999993</v>
      </c>
      <c r="G9" s="71">
        <v>5000</v>
      </c>
      <c r="H9" s="71">
        <f t="shared" si="2"/>
        <v>5514.5669999999991</v>
      </c>
    </row>
    <row r="10" spans="1:8">
      <c r="A10" s="7">
        <v>8</v>
      </c>
      <c r="B10" s="7" t="s">
        <v>52</v>
      </c>
      <c r="C10" s="71">
        <v>9000</v>
      </c>
      <c r="D10" s="71">
        <f t="shared" si="0"/>
        <v>10035</v>
      </c>
      <c r="E10" s="71">
        <v>5000</v>
      </c>
      <c r="F10" s="71">
        <f t="shared" si="1"/>
        <v>5614.0249999999996</v>
      </c>
      <c r="G10" s="71">
        <v>0</v>
      </c>
      <c r="H10" s="71">
        <f t="shared" si="2"/>
        <v>6259.6378749999994</v>
      </c>
    </row>
    <row r="11" spans="1:8">
      <c r="A11" s="7"/>
      <c r="B11" s="70" t="s">
        <v>53</v>
      </c>
      <c r="C11" s="71">
        <f>SUM(C3:C10)</f>
        <v>44000</v>
      </c>
      <c r="D11" s="71">
        <f t="shared" ref="D11:H11" si="3">SUM(D3:D10)</f>
        <v>49060</v>
      </c>
      <c r="E11" s="71">
        <f t="shared" si="3"/>
        <v>10300</v>
      </c>
      <c r="F11" s="71">
        <f t="shared" si="3"/>
        <v>43217.4</v>
      </c>
      <c r="G11" s="71">
        <f t="shared" si="3"/>
        <v>12000</v>
      </c>
      <c r="H11" s="71">
        <f t="shared" si="3"/>
        <v>34807.400999999998</v>
      </c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topLeftCell="A13" workbookViewId="0">
      <selection activeCell="P27" sqref="P27"/>
    </sheetView>
  </sheetViews>
  <sheetFormatPr defaultColWidth="9.140625" defaultRowHeight="12.75"/>
  <cols>
    <col min="1" max="1" width="14.42578125" style="27" customWidth="1"/>
    <col min="2" max="2" width="9.140625" style="27"/>
    <col min="3" max="3" width="14.28515625" style="27" customWidth="1"/>
    <col min="4" max="4" width="19.5703125" style="27" customWidth="1"/>
    <col min="5" max="16384" width="9.140625" style="27"/>
  </cols>
  <sheetData>
    <row r="1" spans="1:6" ht="45.75" customHeight="1">
      <c r="A1" s="113" t="s">
        <v>55</v>
      </c>
      <c r="B1" s="113"/>
      <c r="C1" s="113"/>
      <c r="D1" s="44"/>
      <c r="E1" s="59" t="s">
        <v>97</v>
      </c>
    </row>
    <row r="2" spans="1:6" s="47" customFormat="1" ht="31.5" customHeight="1">
      <c r="A2" s="45" t="s">
        <v>56</v>
      </c>
      <c r="B2" s="45" t="s">
        <v>57</v>
      </c>
      <c r="C2" s="45" t="s">
        <v>58</v>
      </c>
      <c r="D2" s="46"/>
      <c r="F2" s="48"/>
    </row>
    <row r="3" spans="1:6">
      <c r="A3" s="28">
        <v>1</v>
      </c>
      <c r="B3" s="28">
        <v>26.3</v>
      </c>
      <c r="C3" s="28">
        <v>27.3</v>
      </c>
    </row>
    <row r="4" spans="1:6">
      <c r="A4" s="28">
        <v>2</v>
      </c>
      <c r="B4" s="28">
        <v>27.4</v>
      </c>
      <c r="C4" s="28">
        <v>28.4</v>
      </c>
    </row>
    <row r="5" spans="1:6">
      <c r="A5" s="28">
        <v>3</v>
      </c>
      <c r="B5" s="28">
        <v>22.3</v>
      </c>
      <c r="C5" s="28">
        <v>23.3</v>
      </c>
    </row>
    <row r="6" spans="1:6">
      <c r="A6" s="28">
        <v>4</v>
      </c>
      <c r="B6" s="28">
        <v>24.5</v>
      </c>
      <c r="C6" s="28">
        <v>25.5</v>
      </c>
    </row>
    <row r="7" spans="1:6">
      <c r="A7" s="28">
        <v>5</v>
      </c>
      <c r="B7" s="28">
        <v>22.6</v>
      </c>
      <c r="C7" s="28">
        <v>23.6</v>
      </c>
    </row>
    <row r="8" spans="1:6">
      <c r="A8" s="28">
        <v>6</v>
      </c>
      <c r="B8" s="28">
        <v>21.8</v>
      </c>
      <c r="C8" s="28">
        <v>22.8</v>
      </c>
    </row>
    <row r="9" spans="1:6">
      <c r="A9" s="28">
        <v>7</v>
      </c>
      <c r="B9" s="28">
        <v>23.6</v>
      </c>
      <c r="C9" s="28">
        <v>24.6</v>
      </c>
    </row>
    <row r="10" spans="1:6">
      <c r="A10" s="28">
        <v>8</v>
      </c>
      <c r="B10" s="28">
        <v>22.4</v>
      </c>
      <c r="C10" s="28">
        <v>23.4</v>
      </c>
    </row>
    <row r="11" spans="1:6">
      <c r="A11" s="28">
        <v>9</v>
      </c>
      <c r="B11" s="28">
        <v>26.3</v>
      </c>
      <c r="C11" s="28">
        <v>27.3</v>
      </c>
    </row>
    <row r="12" spans="1:6">
      <c r="A12" s="28">
        <v>10</v>
      </c>
      <c r="B12" s="28">
        <v>22.4</v>
      </c>
      <c r="C12" s="28">
        <v>23.4</v>
      </c>
    </row>
    <row r="13" spans="1:6">
      <c r="A13" s="28">
        <v>11</v>
      </c>
      <c r="B13" s="28">
        <v>26.5</v>
      </c>
      <c r="C13" s="28">
        <v>27.5</v>
      </c>
    </row>
    <row r="14" spans="1:6">
      <c r="A14" s="28">
        <v>12</v>
      </c>
      <c r="B14" s="28">
        <v>23.5</v>
      </c>
      <c r="C14" s="28">
        <v>24.5</v>
      </c>
    </row>
    <row r="15" spans="1:6">
      <c r="A15" s="28">
        <v>13</v>
      </c>
      <c r="B15" s="28">
        <v>25.4</v>
      </c>
      <c r="C15" s="28">
        <v>26.4</v>
      </c>
    </row>
    <row r="16" spans="1:6" ht="15.75">
      <c r="A16" s="28">
        <v>14</v>
      </c>
      <c r="B16" s="28">
        <v>26.3</v>
      </c>
      <c r="C16" s="28">
        <v>28.3</v>
      </c>
      <c r="E16" s="60" t="s">
        <v>59</v>
      </c>
    </row>
    <row r="17" spans="1:3">
      <c r="A17" s="28">
        <v>15</v>
      </c>
      <c r="B17" s="28">
        <v>25.8</v>
      </c>
      <c r="C17" s="28">
        <v>27.8</v>
      </c>
    </row>
    <row r="18" spans="1:3">
      <c r="A18" s="28">
        <v>16</v>
      </c>
      <c r="B18" s="28">
        <v>27.1</v>
      </c>
      <c r="C18" s="28">
        <v>29.1</v>
      </c>
    </row>
    <row r="19" spans="1:3">
      <c r="A19" s="28">
        <v>17</v>
      </c>
      <c r="B19" s="28">
        <v>26</v>
      </c>
      <c r="C19" s="28">
        <v>28</v>
      </c>
    </row>
    <row r="20" spans="1:3">
      <c r="A20" s="28">
        <v>18</v>
      </c>
      <c r="B20" s="28">
        <v>24.6</v>
      </c>
      <c r="C20" s="28">
        <v>26.6</v>
      </c>
    </row>
    <row r="21" spans="1:3">
      <c r="A21" s="28">
        <v>19</v>
      </c>
      <c r="B21" s="28">
        <v>25.8</v>
      </c>
      <c r="C21" s="28">
        <v>27.8</v>
      </c>
    </row>
    <row r="22" spans="1:3">
      <c r="A22" s="28">
        <v>20</v>
      </c>
      <c r="B22" s="28">
        <v>25.9</v>
      </c>
      <c r="C22" s="28">
        <v>22.9</v>
      </c>
    </row>
    <row r="23" spans="1:3">
      <c r="A23" s="28">
        <v>21</v>
      </c>
      <c r="B23" s="28">
        <v>27</v>
      </c>
      <c r="C23" s="28">
        <v>24</v>
      </c>
    </row>
    <row r="24" spans="1:3">
      <c r="A24" s="28">
        <v>22</v>
      </c>
      <c r="B24" s="28">
        <v>26.8</v>
      </c>
      <c r="C24" s="28">
        <v>23.8</v>
      </c>
    </row>
    <row r="25" spans="1:3">
      <c r="A25" s="28">
        <v>23</v>
      </c>
      <c r="B25" s="28">
        <v>27.1</v>
      </c>
      <c r="C25" s="28">
        <v>24.1</v>
      </c>
    </row>
    <row r="26" spans="1:3">
      <c r="A26" s="28">
        <v>24</v>
      </c>
      <c r="B26" s="28">
        <v>27.6</v>
      </c>
      <c r="C26" s="28">
        <v>24.6</v>
      </c>
    </row>
    <row r="27" spans="1:3">
      <c r="A27" s="28">
        <v>25</v>
      </c>
      <c r="B27" s="28">
        <v>27.3</v>
      </c>
      <c r="C27" s="28">
        <v>24.3</v>
      </c>
    </row>
    <row r="28" spans="1:3">
      <c r="A28" s="28">
        <v>26</v>
      </c>
      <c r="B28" s="28">
        <v>26</v>
      </c>
      <c r="C28" s="28">
        <v>23</v>
      </c>
    </row>
    <row r="29" spans="1:3">
      <c r="A29" s="28">
        <v>27</v>
      </c>
      <c r="B29" s="28">
        <v>27.8</v>
      </c>
      <c r="C29" s="28">
        <v>24.8</v>
      </c>
    </row>
    <row r="30" spans="1:3">
      <c r="A30" s="28">
        <v>28</v>
      </c>
      <c r="B30" s="28">
        <v>28.3</v>
      </c>
      <c r="C30" s="28">
        <v>25.3</v>
      </c>
    </row>
    <row r="31" spans="1:3">
      <c r="A31" s="28">
        <v>29</v>
      </c>
      <c r="B31" s="28">
        <v>27.6</v>
      </c>
      <c r="C31" s="28">
        <v>24.6</v>
      </c>
    </row>
    <row r="32" spans="1:3">
      <c r="A32" s="28">
        <v>30</v>
      </c>
      <c r="B32" s="28">
        <v>28.4</v>
      </c>
      <c r="C32" s="28">
        <v>25.4</v>
      </c>
    </row>
    <row r="33" spans="1:3">
      <c r="A33" s="28">
        <v>31</v>
      </c>
      <c r="B33" s="28">
        <v>30</v>
      </c>
      <c r="C33" s="28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2"/>
  <sheetViews>
    <sheetView workbookViewId="0">
      <selection activeCell="E25" sqref="E25"/>
    </sheetView>
  </sheetViews>
  <sheetFormatPr defaultColWidth="9.140625" defaultRowHeight="12.75"/>
  <cols>
    <col min="1" max="16384" width="9.140625" style="29"/>
  </cols>
  <sheetData>
    <row r="1" spans="1:3">
      <c r="A1" s="74" t="s">
        <v>104</v>
      </c>
      <c r="B1" s="74" t="s">
        <v>105</v>
      </c>
      <c r="C1" s="74" t="s">
        <v>106</v>
      </c>
    </row>
    <row r="2" spans="1:3">
      <c r="A2" s="75">
        <v>-10</v>
      </c>
      <c r="B2" s="75">
        <f>SIN(2*A2)</f>
        <v>-0.91294525072762767</v>
      </c>
      <c r="C2" s="75">
        <f>B2/(2*A2)</f>
        <v>4.5647262536381385E-2</v>
      </c>
    </row>
    <row r="3" spans="1:3">
      <c r="A3" s="75">
        <v>-9</v>
      </c>
      <c r="B3" s="75">
        <f t="shared" ref="B3:B22" si="0">SIN(2*A3)</f>
        <v>0.75098724677167605</v>
      </c>
      <c r="C3" s="75">
        <f t="shared" ref="C3:C22" si="1">B3/(2*A3)</f>
        <v>-4.1721513709537555E-2</v>
      </c>
    </row>
    <row r="4" spans="1:3">
      <c r="A4" s="75">
        <v>-8</v>
      </c>
      <c r="B4" s="75">
        <f t="shared" si="0"/>
        <v>0.2879033166650653</v>
      </c>
      <c r="C4" s="75">
        <f t="shared" si="1"/>
        <v>-1.7993957291566581E-2</v>
      </c>
    </row>
    <row r="5" spans="1:3">
      <c r="A5" s="75">
        <v>-7</v>
      </c>
      <c r="B5" s="75">
        <f t="shared" si="0"/>
        <v>-0.99060735569487035</v>
      </c>
      <c r="C5" s="75">
        <f t="shared" si="1"/>
        <v>7.0757668263919313E-2</v>
      </c>
    </row>
    <row r="6" spans="1:3">
      <c r="A6" s="75">
        <v>-6</v>
      </c>
      <c r="B6" s="75">
        <f t="shared" si="0"/>
        <v>0.53657291800043494</v>
      </c>
      <c r="C6" s="75">
        <f t="shared" si="1"/>
        <v>-4.4714409833369578E-2</v>
      </c>
    </row>
    <row r="7" spans="1:3">
      <c r="A7" s="75">
        <v>-5</v>
      </c>
      <c r="B7" s="75">
        <f t="shared" si="0"/>
        <v>0.54402111088936977</v>
      </c>
      <c r="C7" s="75">
        <f t="shared" si="1"/>
        <v>-5.4402111088936979E-2</v>
      </c>
    </row>
    <row r="8" spans="1:3">
      <c r="A8" s="75">
        <v>-4</v>
      </c>
      <c r="B8" s="75">
        <f t="shared" si="0"/>
        <v>-0.98935824662338179</v>
      </c>
      <c r="C8" s="75">
        <f t="shared" si="1"/>
        <v>0.12366978082792272</v>
      </c>
    </row>
    <row r="9" spans="1:3">
      <c r="A9" s="75">
        <v>-3</v>
      </c>
      <c r="B9" s="75">
        <f t="shared" si="0"/>
        <v>0.27941549819892586</v>
      </c>
      <c r="C9" s="75">
        <f t="shared" si="1"/>
        <v>-4.6569249699820979E-2</v>
      </c>
    </row>
    <row r="10" spans="1:3">
      <c r="A10" s="75">
        <v>-2</v>
      </c>
      <c r="B10" s="75">
        <f t="shared" si="0"/>
        <v>0.7568024953079282</v>
      </c>
      <c r="C10" s="75">
        <f t="shared" si="1"/>
        <v>-0.18920062382698205</v>
      </c>
    </row>
    <row r="11" spans="1:3">
      <c r="A11" s="75">
        <v>-1</v>
      </c>
      <c r="B11" s="75">
        <f t="shared" si="0"/>
        <v>-0.90929742682568171</v>
      </c>
      <c r="C11" s="75">
        <f t="shared" si="1"/>
        <v>0.45464871341284085</v>
      </c>
    </row>
    <row r="12" spans="1:3">
      <c r="A12" s="75">
        <v>0</v>
      </c>
      <c r="B12" s="75">
        <f t="shared" si="0"/>
        <v>0</v>
      </c>
      <c r="C12" s="75" t="e">
        <f t="shared" si="1"/>
        <v>#DIV/0!</v>
      </c>
    </row>
    <row r="13" spans="1:3">
      <c r="A13" s="75">
        <v>1</v>
      </c>
      <c r="B13" s="75">
        <f t="shared" si="0"/>
        <v>0.90929742682568171</v>
      </c>
      <c r="C13" s="75">
        <f t="shared" si="1"/>
        <v>0.45464871341284085</v>
      </c>
    </row>
    <row r="14" spans="1:3">
      <c r="A14" s="75">
        <v>2</v>
      </c>
      <c r="B14" s="75">
        <f t="shared" si="0"/>
        <v>-0.7568024953079282</v>
      </c>
      <c r="C14" s="75">
        <f t="shared" si="1"/>
        <v>-0.18920062382698205</v>
      </c>
    </row>
    <row r="15" spans="1:3">
      <c r="A15" s="75">
        <v>3</v>
      </c>
      <c r="B15" s="75">
        <f t="shared" si="0"/>
        <v>-0.27941549819892586</v>
      </c>
      <c r="C15" s="75">
        <f t="shared" si="1"/>
        <v>-4.6569249699820979E-2</v>
      </c>
    </row>
    <row r="16" spans="1:3">
      <c r="A16" s="75">
        <v>4</v>
      </c>
      <c r="B16" s="75">
        <f t="shared" si="0"/>
        <v>0.98935824662338179</v>
      </c>
      <c r="C16" s="75">
        <f t="shared" si="1"/>
        <v>0.12366978082792272</v>
      </c>
    </row>
    <row r="17" spans="1:3">
      <c r="A17" s="75">
        <v>5</v>
      </c>
      <c r="B17" s="75">
        <f t="shared" si="0"/>
        <v>-0.54402111088936977</v>
      </c>
      <c r="C17" s="75">
        <f t="shared" si="1"/>
        <v>-5.4402111088936979E-2</v>
      </c>
    </row>
    <row r="18" spans="1:3">
      <c r="A18" s="75">
        <v>6</v>
      </c>
      <c r="B18" s="75">
        <f t="shared" si="0"/>
        <v>-0.53657291800043494</v>
      </c>
      <c r="C18" s="75">
        <f t="shared" si="1"/>
        <v>-4.4714409833369578E-2</v>
      </c>
    </row>
    <row r="19" spans="1:3">
      <c r="A19" s="75">
        <v>7</v>
      </c>
      <c r="B19" s="75">
        <f t="shared" si="0"/>
        <v>0.99060735569487035</v>
      </c>
      <c r="C19" s="75">
        <f t="shared" si="1"/>
        <v>7.0757668263919313E-2</v>
      </c>
    </row>
    <row r="20" spans="1:3">
      <c r="A20" s="75">
        <v>8</v>
      </c>
      <c r="B20" s="75">
        <f t="shared" si="0"/>
        <v>-0.2879033166650653</v>
      </c>
      <c r="C20" s="75">
        <f t="shared" si="1"/>
        <v>-1.7993957291566581E-2</v>
      </c>
    </row>
    <row r="21" spans="1:3">
      <c r="A21" s="75">
        <v>9</v>
      </c>
      <c r="B21" s="75">
        <f t="shared" si="0"/>
        <v>-0.75098724677167605</v>
      </c>
      <c r="C21" s="75">
        <f t="shared" si="1"/>
        <v>-4.1721513709537555E-2</v>
      </c>
    </row>
    <row r="22" spans="1:3">
      <c r="A22" s="75">
        <v>10</v>
      </c>
      <c r="B22" s="75">
        <f t="shared" si="0"/>
        <v>0.91294525072762767</v>
      </c>
      <c r="C22" s="75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C1" sqref="C1"/>
    </sheetView>
  </sheetViews>
  <sheetFormatPr defaultColWidth="9.140625" defaultRowHeight="15"/>
  <cols>
    <col min="1" max="1" width="9.140625" style="61"/>
    <col min="2" max="16384" width="9.140625" style="62"/>
  </cols>
  <sheetData>
    <row r="1" spans="1:4">
      <c r="A1" s="61">
        <v>24.388417690061033</v>
      </c>
      <c r="C1" s="76">
        <f>AVERAGE(A1:A50)</f>
        <v>30.109767881895095</v>
      </c>
      <c r="D1" s="62" t="s">
        <v>60</v>
      </c>
    </row>
    <row r="2" spans="1:4">
      <c r="A2" s="61">
        <v>24.480140230734833</v>
      </c>
    </row>
    <row r="3" spans="1:4">
      <c r="A3" s="61">
        <v>25.94533619529102</v>
      </c>
      <c r="C3" s="76">
        <f>MAX(A1:A50)</f>
        <v>36.514619599329308</v>
      </c>
      <c r="D3" s="62" t="s">
        <v>61</v>
      </c>
    </row>
    <row r="4" spans="1:4">
      <c r="A4" s="61">
        <v>26.255803580424981</v>
      </c>
    </row>
    <row r="5" spans="1:4">
      <c r="A5" s="61">
        <v>26.426640791469254</v>
      </c>
      <c r="C5" s="76">
        <f>MIN(A1:A50)</f>
        <v>24.388417690061033</v>
      </c>
      <c r="D5" s="62" t="s">
        <v>62</v>
      </c>
    </row>
    <row r="6" spans="1:4">
      <c r="A6" s="61">
        <v>27.067277490714332</v>
      </c>
    </row>
    <row r="7" spans="1:4">
      <c r="A7" s="61">
        <v>27.300136556077632</v>
      </c>
      <c r="C7" s="63">
        <f>COUNT(A1:A50)</f>
        <v>50</v>
      </c>
      <c r="D7" s="62" t="s">
        <v>63</v>
      </c>
    </row>
    <row r="8" spans="1:4">
      <c r="A8" s="61">
        <v>27.367586956897867</v>
      </c>
    </row>
    <row r="9" spans="1:4">
      <c r="A9" s="61">
        <v>27.589986833190778</v>
      </c>
    </row>
    <row r="10" spans="1:4">
      <c r="A10" s="61">
        <v>27.594500200648326</v>
      </c>
    </row>
    <row r="11" spans="1:4">
      <c r="A11" s="61">
        <v>27.785772620773059</v>
      </c>
    </row>
    <row r="12" spans="1:4">
      <c r="A12" s="61">
        <v>27.837255705235293</v>
      </c>
    </row>
    <row r="13" spans="1:4">
      <c r="A13" s="61">
        <v>27.966733644716442</v>
      </c>
    </row>
    <row r="14" spans="1:4">
      <c r="A14" s="61">
        <v>28.397436229424784</v>
      </c>
    </row>
    <row r="15" spans="1:4">
      <c r="A15" s="61">
        <v>28.651131249971513</v>
      </c>
    </row>
    <row r="16" spans="1:4">
      <c r="A16" s="61">
        <v>28.658611843893596</v>
      </c>
    </row>
    <row r="17" spans="1:1">
      <c r="A17" s="61">
        <v>28.714793036924675</v>
      </c>
    </row>
    <row r="18" spans="1:1">
      <c r="A18" s="61">
        <v>29.350956159105408</v>
      </c>
    </row>
    <row r="19" spans="1:1">
      <c r="A19" s="61">
        <v>29.430957586810109</v>
      </c>
    </row>
    <row r="20" spans="1:1">
      <c r="A20" s="61">
        <v>29.473709522135323</v>
      </c>
    </row>
    <row r="21" spans="1:1">
      <c r="A21" s="61">
        <v>29.648409243491187</v>
      </c>
    </row>
    <row r="22" spans="1:1">
      <c r="A22" s="61">
        <v>29.662509253539611</v>
      </c>
    </row>
    <row r="23" spans="1:1">
      <c r="A23" s="61">
        <v>29.722797383583384</v>
      </c>
    </row>
    <row r="24" spans="1:1">
      <c r="A24" s="61">
        <v>29.762351876597677</v>
      </c>
    </row>
    <row r="25" spans="1:1">
      <c r="A25" s="61">
        <v>29.772765590932977</v>
      </c>
    </row>
    <row r="26" spans="1:1">
      <c r="A26" s="61">
        <v>29.988153831509408</v>
      </c>
    </row>
    <row r="27" spans="1:1">
      <c r="A27" s="61">
        <v>29.997922373040637</v>
      </c>
    </row>
    <row r="28" spans="1:1">
      <c r="A28" s="61">
        <v>30.04433786671143</v>
      </c>
    </row>
    <row r="29" spans="1:1">
      <c r="A29" s="61">
        <v>30.170388148035272</v>
      </c>
    </row>
    <row r="30" spans="1:1">
      <c r="A30" s="61">
        <v>30.228237695409916</v>
      </c>
    </row>
    <row r="31" spans="1:1">
      <c r="A31" s="61">
        <v>30.311376879835734</v>
      </c>
    </row>
    <row r="32" spans="1:1">
      <c r="A32" s="61">
        <v>30.511190023644303</v>
      </c>
    </row>
    <row r="33" spans="1:1">
      <c r="A33" s="61">
        <v>30.647855813440401</v>
      </c>
    </row>
    <row r="34" spans="1:1">
      <c r="A34" s="61">
        <v>30.893066953722155</v>
      </c>
    </row>
    <row r="35" spans="1:1">
      <c r="A35" s="61">
        <v>31.510471747678821</v>
      </c>
    </row>
    <row r="36" spans="1:1">
      <c r="A36" s="61">
        <v>31.974126462300774</v>
      </c>
    </row>
    <row r="37" spans="1:1">
      <c r="A37" s="61">
        <v>32.180740921176039</v>
      </c>
    </row>
    <row r="38" spans="1:1">
      <c r="A38" s="61">
        <v>32.369023377468693</v>
      </c>
    </row>
    <row r="39" spans="1:1">
      <c r="A39" s="61">
        <v>32.394688181084348</v>
      </c>
    </row>
    <row r="40" spans="1:1">
      <c r="A40" s="61">
        <v>32.462894599375431</v>
      </c>
    </row>
    <row r="41" spans="1:1">
      <c r="A41" s="61">
        <v>32.478924443494179</v>
      </c>
    </row>
    <row r="42" spans="1:1">
      <c r="A42" s="61">
        <v>32.515150754334172</v>
      </c>
    </row>
    <row r="43" spans="1:1">
      <c r="A43" s="61">
        <v>33.078133659073501</v>
      </c>
    </row>
    <row r="44" spans="1:1">
      <c r="A44" s="61">
        <v>33.329830633447273</v>
      </c>
    </row>
    <row r="45" spans="1:1">
      <c r="A45" s="61">
        <v>33.861021014017751</v>
      </c>
    </row>
    <row r="46" spans="1:1">
      <c r="A46" s="61">
        <v>34.187131708022207</v>
      </c>
    </row>
    <row r="47" spans="1:1">
      <c r="A47" s="61">
        <v>34.272101250535343</v>
      </c>
    </row>
    <row r="48" spans="1:1">
      <c r="A48" s="61">
        <v>34.647017703973688</v>
      </c>
    </row>
    <row r="49" spans="1:1">
      <c r="A49" s="61">
        <v>35.667970981448889</v>
      </c>
    </row>
    <row r="50" spans="1:1">
      <c r="A50" s="61">
        <v>36.514619599329308</v>
      </c>
    </row>
  </sheetData>
  <sortState ref="A1:A50">
    <sortCondition ref="A1"/>
  </sortState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K29"/>
  <sheetViews>
    <sheetView workbookViewId="0">
      <selection activeCell="R11" sqref="R11"/>
    </sheetView>
  </sheetViews>
  <sheetFormatPr defaultColWidth="9.140625" defaultRowHeight="15"/>
  <cols>
    <col min="1" max="1" width="29.28515625" style="31" customWidth="1"/>
    <col min="2" max="2" width="17.28515625" style="31" customWidth="1"/>
    <col min="3" max="3" width="17.85546875" style="31" customWidth="1"/>
    <col min="4" max="4" width="9.140625" style="31"/>
    <col min="5" max="5" width="16.7109375" style="31" customWidth="1"/>
    <col min="6" max="6" width="18.85546875" style="31" customWidth="1"/>
    <col min="7" max="16384" width="9.140625" style="31"/>
  </cols>
  <sheetData>
    <row r="1" spans="1:6" ht="57" customHeight="1">
      <c r="A1" s="77" t="s">
        <v>64</v>
      </c>
      <c r="B1" s="78" t="s">
        <v>66</v>
      </c>
      <c r="C1" s="78" t="s">
        <v>101</v>
      </c>
      <c r="D1" s="49"/>
      <c r="E1" s="78" t="s">
        <v>68</v>
      </c>
      <c r="F1" s="78" t="s">
        <v>67</v>
      </c>
    </row>
    <row r="2" spans="1:6">
      <c r="A2" s="79" t="s">
        <v>9</v>
      </c>
      <c r="B2" s="79">
        <v>872</v>
      </c>
      <c r="C2" s="80">
        <f>(B2*$E$2)/100*$F$2</f>
        <v>1482.4</v>
      </c>
      <c r="E2" s="79">
        <v>10</v>
      </c>
      <c r="F2" s="80">
        <v>17</v>
      </c>
    </row>
    <row r="3" spans="1:6">
      <c r="A3" s="79" t="s">
        <v>10</v>
      </c>
      <c r="B3" s="79">
        <v>286</v>
      </c>
      <c r="C3" s="80">
        <f t="shared" ref="C3:C4" si="0">(B3*$E$2)/100*$F$2</f>
        <v>486.20000000000005</v>
      </c>
    </row>
    <row r="4" spans="1:6">
      <c r="A4" s="79" t="s">
        <v>65</v>
      </c>
      <c r="B4" s="79">
        <v>1412</v>
      </c>
      <c r="C4" s="80">
        <f t="shared" si="0"/>
        <v>2400.3999999999996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0"/>
  <sheetViews>
    <sheetView workbookViewId="0">
      <selection activeCell="G11" sqref="G11"/>
    </sheetView>
  </sheetViews>
  <sheetFormatPr defaultColWidth="9.140625" defaultRowHeight="12.75"/>
  <cols>
    <col min="1" max="1" width="9" style="35" customWidth="1"/>
    <col min="2" max="2" width="14.140625" style="30" customWidth="1"/>
    <col min="3" max="3" width="11.140625" style="36" customWidth="1"/>
    <col min="4" max="4" width="14.5703125" style="40" customWidth="1"/>
    <col min="5" max="5" width="3" style="30" customWidth="1"/>
    <col min="6" max="6" width="4.28515625" style="30" customWidth="1"/>
    <col min="7" max="16384" width="9.140625" style="30"/>
  </cols>
  <sheetData>
    <row r="1" spans="1:7" s="33" customFormat="1" ht="30" customHeight="1">
      <c r="A1" s="32" t="s">
        <v>8</v>
      </c>
      <c r="B1" s="33" t="s">
        <v>69</v>
      </c>
      <c r="C1" s="33" t="s">
        <v>70</v>
      </c>
      <c r="D1" s="34" t="s">
        <v>71</v>
      </c>
    </row>
    <row r="2" spans="1:7" ht="15">
      <c r="A2" s="35">
        <v>41926</v>
      </c>
      <c r="B2" s="30" t="s">
        <v>72</v>
      </c>
      <c r="C2" s="36">
        <v>1</v>
      </c>
      <c r="D2" s="55" t="s">
        <v>29</v>
      </c>
      <c r="G2" s="38" t="s">
        <v>77</v>
      </c>
    </row>
    <row r="3" spans="1:7">
      <c r="A3" s="35">
        <v>41926</v>
      </c>
      <c r="B3" s="30" t="s">
        <v>9</v>
      </c>
      <c r="C3" s="36">
        <v>3</v>
      </c>
      <c r="D3" s="55" t="s">
        <v>29</v>
      </c>
      <c r="G3" s="30" t="s">
        <v>78</v>
      </c>
    </row>
    <row r="4" spans="1:7">
      <c r="A4" s="35">
        <v>41926</v>
      </c>
      <c r="B4" s="30" t="s">
        <v>15</v>
      </c>
      <c r="C4" s="36">
        <v>5</v>
      </c>
      <c r="D4" s="55" t="s">
        <v>30</v>
      </c>
      <c r="G4" s="30" t="s">
        <v>79</v>
      </c>
    </row>
    <row r="5" spans="1:7">
      <c r="A5" s="35">
        <v>41926</v>
      </c>
      <c r="B5" s="30" t="s">
        <v>73</v>
      </c>
      <c r="C5" s="36">
        <v>7</v>
      </c>
      <c r="D5" s="55" t="s">
        <v>31</v>
      </c>
    </row>
    <row r="6" spans="1:7">
      <c r="A6" s="35">
        <v>41927</v>
      </c>
      <c r="B6" s="30" t="s">
        <v>74</v>
      </c>
      <c r="C6" s="36">
        <v>3</v>
      </c>
      <c r="D6" s="55" t="s">
        <v>32</v>
      </c>
      <c r="G6" s="39" t="s">
        <v>102</v>
      </c>
    </row>
    <row r="7" spans="1:7">
      <c r="A7" s="35">
        <v>41927</v>
      </c>
      <c r="B7" s="30" t="s">
        <v>12</v>
      </c>
      <c r="C7" s="36">
        <v>4</v>
      </c>
      <c r="D7" s="55" t="s">
        <v>33</v>
      </c>
      <c r="G7" s="30" t="s">
        <v>103</v>
      </c>
    </row>
    <row r="8" spans="1:7">
      <c r="A8" s="35">
        <v>41927</v>
      </c>
      <c r="B8" s="30" t="s">
        <v>65</v>
      </c>
      <c r="C8" s="36">
        <v>8</v>
      </c>
      <c r="D8" s="55" t="s">
        <v>34</v>
      </c>
    </row>
    <row r="9" spans="1:7">
      <c r="A9" s="35">
        <v>41927</v>
      </c>
      <c r="B9" s="30" t="s">
        <v>75</v>
      </c>
      <c r="C9" s="36">
        <v>2</v>
      </c>
      <c r="D9" s="55" t="s">
        <v>35</v>
      </c>
    </row>
    <row r="10" spans="1:7">
      <c r="A10" s="35">
        <v>41928</v>
      </c>
      <c r="B10" s="30" t="s">
        <v>76</v>
      </c>
      <c r="C10" s="36">
        <v>2</v>
      </c>
      <c r="D10" s="55" t="s">
        <v>36</v>
      </c>
    </row>
    <row r="11" spans="1:7">
      <c r="A11" s="35">
        <v>41928</v>
      </c>
      <c r="B11" s="30" t="s">
        <v>11</v>
      </c>
      <c r="C11" s="36">
        <v>3</v>
      </c>
      <c r="D11" s="55" t="s">
        <v>37</v>
      </c>
    </row>
    <row r="12" spans="1:7">
      <c r="A12" s="35">
        <v>41928</v>
      </c>
      <c r="B12" s="30" t="s">
        <v>11</v>
      </c>
      <c r="C12" s="36">
        <v>7</v>
      </c>
      <c r="D12" s="55" t="s">
        <v>38</v>
      </c>
    </row>
    <row r="13" spans="1:7">
      <c r="A13" s="35">
        <v>41928</v>
      </c>
      <c r="B13" s="30" t="s">
        <v>13</v>
      </c>
      <c r="C13" s="36">
        <v>8</v>
      </c>
      <c r="D13" s="55" t="s">
        <v>39</v>
      </c>
    </row>
    <row r="14" spans="1:7">
      <c r="A14" s="35">
        <v>41929</v>
      </c>
      <c r="B14" s="30" t="s">
        <v>14</v>
      </c>
      <c r="C14" s="36">
        <v>3</v>
      </c>
      <c r="D14" s="55" t="s">
        <v>40</v>
      </c>
    </row>
    <row r="15" spans="1:7">
      <c r="A15" s="35">
        <v>41929</v>
      </c>
      <c r="B15" s="30" t="s">
        <v>15</v>
      </c>
      <c r="C15" s="36">
        <v>3</v>
      </c>
      <c r="D15" s="55" t="s">
        <v>41</v>
      </c>
    </row>
    <row r="16" spans="1:7">
      <c r="A16" s="35">
        <v>41929</v>
      </c>
      <c r="B16" s="30" t="s">
        <v>73</v>
      </c>
      <c r="C16" s="36">
        <v>5</v>
      </c>
      <c r="D16" s="55" t="s">
        <v>30</v>
      </c>
    </row>
    <row r="17" spans="1:4">
      <c r="A17" s="35">
        <v>41929</v>
      </c>
      <c r="B17" s="30" t="s">
        <v>74</v>
      </c>
      <c r="C17" s="36">
        <v>7</v>
      </c>
      <c r="D17" s="55" t="s">
        <v>42</v>
      </c>
    </row>
    <row r="18" spans="1:4">
      <c r="D18" s="37"/>
    </row>
    <row r="19" spans="1:4">
      <c r="D19" s="37"/>
    </row>
    <row r="20" spans="1:4">
      <c r="D20" s="37"/>
    </row>
    <row r="21" spans="1:4">
      <c r="D21" s="37"/>
    </row>
    <row r="22" spans="1:4">
      <c r="D22" s="37"/>
    </row>
    <row r="26" spans="1:4">
      <c r="A26" s="30"/>
      <c r="C26" s="30"/>
      <c r="D26" s="30"/>
    </row>
    <row r="27" spans="1:4">
      <c r="A27" s="30"/>
      <c r="C27" s="30"/>
      <c r="D27" s="30"/>
    </row>
    <row r="28" spans="1:4">
      <c r="A28" s="30"/>
      <c r="C28" s="30"/>
      <c r="D28" s="30"/>
    </row>
    <row r="29" spans="1:4">
      <c r="A29" s="30"/>
      <c r="C29" s="30"/>
      <c r="D29" s="30"/>
    </row>
    <row r="30" spans="1:4">
      <c r="A30" s="30"/>
      <c r="C30" s="30"/>
      <c r="D30" s="30"/>
    </row>
    <row r="31" spans="1:4">
      <c r="A31" s="30"/>
      <c r="C31" s="30"/>
      <c r="D31" s="30"/>
    </row>
    <row r="32" spans="1:4">
      <c r="A32" s="30"/>
      <c r="C32" s="30"/>
      <c r="D32" s="30"/>
    </row>
    <row r="33" spans="1:6">
      <c r="A33" s="30"/>
      <c r="C33" s="30"/>
      <c r="D33" s="30"/>
    </row>
    <row r="34" spans="1:6">
      <c r="A34" s="30"/>
      <c r="C34" s="30"/>
      <c r="D34" s="30"/>
    </row>
    <row r="35" spans="1:6">
      <c r="A35" s="30"/>
      <c r="C35" s="30"/>
      <c r="D35" s="30"/>
    </row>
    <row r="36" spans="1:6">
      <c r="A36" s="30"/>
      <c r="C36" s="30"/>
      <c r="D36" s="30"/>
    </row>
    <row r="37" spans="1:6">
      <c r="A37" s="30"/>
      <c r="C37" s="30"/>
      <c r="D37" s="30"/>
    </row>
    <row r="38" spans="1:6">
      <c r="A38" s="30"/>
      <c r="C38" s="30"/>
      <c r="D38" s="30"/>
    </row>
    <row r="39" spans="1:6">
      <c r="A39" s="30"/>
      <c r="C39" s="30"/>
      <c r="D39" s="30"/>
    </row>
    <row r="40" spans="1:6">
      <c r="A40" s="30"/>
      <c r="C40" s="30"/>
      <c r="D40" s="30"/>
    </row>
    <row r="41" spans="1:6">
      <c r="A41" s="30"/>
      <c r="C41" s="30"/>
      <c r="D41" s="30"/>
    </row>
    <row r="42" spans="1:6">
      <c r="A42" s="30"/>
      <c r="C42" s="30"/>
      <c r="D42" s="30"/>
    </row>
    <row r="43" spans="1:6">
      <c r="A43" s="30"/>
      <c r="C43" s="30"/>
      <c r="D43" s="30"/>
    </row>
    <row r="44" spans="1:6">
      <c r="A44" s="30"/>
      <c r="C44" s="30"/>
      <c r="D44" s="30"/>
    </row>
    <row r="45" spans="1:6">
      <c r="A45" s="30"/>
      <c r="C45" s="30"/>
      <c r="D45" s="30"/>
    </row>
    <row r="46" spans="1:6">
      <c r="A46" s="30"/>
      <c r="C46" s="30"/>
      <c r="D46" s="30"/>
    </row>
    <row r="47" spans="1:6">
      <c r="A47" s="30"/>
      <c r="C47" s="30"/>
      <c r="D47" s="30"/>
    </row>
    <row r="48" spans="1:6">
      <c r="A48" s="51"/>
      <c r="B48" s="50"/>
      <c r="C48" s="52"/>
      <c r="D48" s="53"/>
      <c r="E48" s="50"/>
      <c r="F48" s="50"/>
    </row>
    <row r="49" spans="1:6">
      <c r="A49" s="51"/>
      <c r="B49" s="50"/>
      <c r="C49" s="52"/>
      <c r="D49" s="53"/>
      <c r="E49" s="50"/>
      <c r="F49" s="50"/>
    </row>
    <row r="50" spans="1:6">
      <c r="A50" s="51"/>
      <c r="B50" s="50"/>
      <c r="C50" s="52"/>
      <c r="D50" s="53"/>
      <c r="E50" s="50"/>
      <c r="F50" s="50"/>
    </row>
    <row r="51" spans="1:6">
      <c r="A51" s="51"/>
      <c r="B51" s="50"/>
      <c r="C51" s="52"/>
      <c r="D51" s="53"/>
      <c r="E51" s="50"/>
      <c r="F51" s="50"/>
    </row>
    <row r="52" spans="1:6">
      <c r="A52" s="51"/>
      <c r="B52" s="50"/>
      <c r="C52" s="52"/>
      <c r="D52" s="53"/>
      <c r="E52" s="50"/>
      <c r="F52" s="50"/>
    </row>
    <row r="53" spans="1:6">
      <c r="A53" s="51"/>
      <c r="B53" s="50"/>
      <c r="C53" s="52"/>
      <c r="D53" s="53"/>
      <c r="E53" s="50"/>
      <c r="F53" s="50"/>
    </row>
    <row r="54" spans="1:6">
      <c r="A54" s="51"/>
      <c r="B54" s="50"/>
      <c r="C54" s="52"/>
      <c r="D54" s="53"/>
      <c r="E54" s="50"/>
      <c r="F54" s="50"/>
    </row>
    <row r="55" spans="1:6">
      <c r="A55" s="51"/>
      <c r="B55" s="50"/>
      <c r="C55" s="52"/>
      <c r="D55" s="53"/>
      <c r="E55" s="50"/>
      <c r="F55" s="50"/>
    </row>
    <row r="56" spans="1:6">
      <c r="A56" s="51"/>
      <c r="B56" s="50"/>
      <c r="C56" s="52"/>
      <c r="D56" s="53"/>
      <c r="E56" s="50"/>
      <c r="F56" s="50"/>
    </row>
    <row r="57" spans="1:6">
      <c r="A57" s="51"/>
      <c r="B57" s="50"/>
      <c r="C57" s="52"/>
      <c r="D57" s="53"/>
      <c r="E57" s="50"/>
      <c r="F57" s="50"/>
    </row>
    <row r="58" spans="1:6">
      <c r="A58" s="51"/>
      <c r="B58" s="50"/>
      <c r="C58" s="52"/>
      <c r="D58" s="53"/>
      <c r="E58" s="50"/>
      <c r="F58" s="50"/>
    </row>
    <row r="59" spans="1:6">
      <c r="A59" s="51"/>
      <c r="B59" s="50"/>
      <c r="C59" s="52"/>
      <c r="D59" s="53"/>
      <c r="E59" s="50"/>
      <c r="F59" s="50"/>
    </row>
    <row r="60" spans="1:6">
      <c r="A60" s="51"/>
      <c r="B60" s="50"/>
      <c r="C60" s="52"/>
      <c r="D60" s="53"/>
      <c r="E60" s="50"/>
      <c r="F60" s="50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2:D1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sqref="A1:C11"/>
    </sheetView>
  </sheetViews>
  <sheetFormatPr defaultColWidth="9.140625" defaultRowHeight="12.75"/>
  <cols>
    <col min="1" max="1" width="27.7109375" style="36" customWidth="1"/>
    <col min="2" max="2" width="16.7109375" style="30" customWidth="1"/>
    <col min="3" max="3" width="14.28515625" style="30" customWidth="1"/>
    <col min="4" max="4" width="12.5703125" style="30" customWidth="1"/>
    <col min="5" max="5" width="11.5703125" style="30" customWidth="1"/>
    <col min="6" max="16384" width="9.140625" style="30"/>
  </cols>
  <sheetData>
    <row r="1" spans="1:12" s="33" customFormat="1" ht="34.5" customHeight="1">
      <c r="B1" s="41" t="s">
        <v>81</v>
      </c>
      <c r="C1" s="41" t="s">
        <v>80</v>
      </c>
    </row>
    <row r="2" spans="1:12" s="43" customFormat="1" ht="14.25">
      <c r="A2" s="42">
        <v>18</v>
      </c>
      <c r="B2" s="43" t="s">
        <v>27</v>
      </c>
      <c r="C2" s="43">
        <v>2375</v>
      </c>
    </row>
    <row r="3" spans="1:12" s="43" customFormat="1" ht="15" customHeight="1">
      <c r="A3" s="42">
        <v>14</v>
      </c>
      <c r="B3" s="43" t="s">
        <v>24</v>
      </c>
      <c r="C3" s="43">
        <v>1420</v>
      </c>
    </row>
    <row r="4" spans="1:12" s="43" customFormat="1" ht="15" customHeight="1">
      <c r="A4" s="42">
        <v>10</v>
      </c>
      <c r="B4" s="43" t="s">
        <v>20</v>
      </c>
      <c r="C4" s="43">
        <v>941</v>
      </c>
    </row>
    <row r="5" spans="1:12" s="43" customFormat="1" ht="15" customHeight="1">
      <c r="A5" s="42">
        <v>2</v>
      </c>
      <c r="B5" s="43" t="s">
        <v>83</v>
      </c>
      <c r="C5" s="43">
        <v>780</v>
      </c>
    </row>
    <row r="6" spans="1:12" s="43" customFormat="1" ht="15" customHeight="1">
      <c r="A6" s="42">
        <v>13</v>
      </c>
      <c r="B6" s="43" t="s">
        <v>23</v>
      </c>
      <c r="C6" s="43">
        <v>657</v>
      </c>
    </row>
    <row r="7" spans="1:12" s="43" customFormat="1" ht="15" customHeight="1">
      <c r="A7" s="42">
        <v>19</v>
      </c>
      <c r="B7" s="43" t="s">
        <v>28</v>
      </c>
      <c r="C7" s="43">
        <v>654</v>
      </c>
    </row>
    <row r="8" spans="1:12" s="43" customFormat="1" ht="14.25">
      <c r="A8" s="42">
        <v>12</v>
      </c>
      <c r="B8" s="43" t="s">
        <v>22</v>
      </c>
      <c r="C8" s="43">
        <v>394</v>
      </c>
    </row>
    <row r="9" spans="1:12" s="43" customFormat="1" ht="14.25">
      <c r="A9" s="42">
        <v>1</v>
      </c>
      <c r="B9" s="43" t="s">
        <v>82</v>
      </c>
      <c r="C9" s="43">
        <v>344</v>
      </c>
    </row>
    <row r="10" spans="1:12" s="43" customFormat="1" ht="15">
      <c r="A10" s="42">
        <v>8</v>
      </c>
      <c r="B10" s="43" t="s">
        <v>85</v>
      </c>
      <c r="C10" s="43">
        <v>215</v>
      </c>
      <c r="L10"/>
    </row>
    <row r="11" spans="1:12" s="43" customFormat="1" ht="14.25">
      <c r="A11" s="42">
        <v>3</v>
      </c>
      <c r="B11" s="43" t="s">
        <v>16</v>
      </c>
      <c r="C11" s="43">
        <v>189</v>
      </c>
    </row>
    <row r="12" spans="1:12" s="43" customFormat="1" ht="14.25">
      <c r="A12" s="42">
        <v>9</v>
      </c>
      <c r="B12" s="43" t="s">
        <v>19</v>
      </c>
      <c r="C12" s="43">
        <v>186</v>
      </c>
    </row>
    <row r="13" spans="1:12" s="43" customFormat="1" ht="14.25">
      <c r="A13" s="42">
        <v>4</v>
      </c>
      <c r="B13" s="43" t="s">
        <v>65</v>
      </c>
      <c r="C13" s="43">
        <v>180</v>
      </c>
    </row>
    <row r="14" spans="1:12" s="43" customFormat="1" ht="14.25">
      <c r="A14" s="42">
        <v>6</v>
      </c>
      <c r="B14" s="43" t="s">
        <v>18</v>
      </c>
      <c r="C14" s="43">
        <v>178</v>
      </c>
    </row>
    <row r="15" spans="1:12" s="43" customFormat="1" ht="14.25">
      <c r="A15" s="42">
        <v>20</v>
      </c>
      <c r="B15" s="43" t="s">
        <v>87</v>
      </c>
      <c r="C15" s="43">
        <v>158</v>
      </c>
    </row>
    <row r="16" spans="1:12" s="43" customFormat="1" ht="14.25">
      <c r="A16" s="42">
        <v>7</v>
      </c>
      <c r="B16" s="43" t="s">
        <v>84</v>
      </c>
      <c r="C16" s="43">
        <v>129</v>
      </c>
    </row>
    <row r="17" spans="1:3" s="43" customFormat="1" ht="14.25">
      <c r="A17" s="42">
        <v>11</v>
      </c>
      <c r="B17" s="43" t="s">
        <v>21</v>
      </c>
      <c r="C17" s="43">
        <v>102</v>
      </c>
    </row>
    <row r="18" spans="1:3" s="43" customFormat="1" ht="14.25">
      <c r="A18" s="42">
        <v>16</v>
      </c>
      <c r="B18" s="43" t="s">
        <v>26</v>
      </c>
      <c r="C18" s="30">
        <v>96</v>
      </c>
    </row>
    <row r="19" spans="1:3" s="43" customFormat="1" ht="14.25">
      <c r="A19" s="42">
        <v>5</v>
      </c>
      <c r="B19" s="43" t="s">
        <v>17</v>
      </c>
      <c r="C19" s="43">
        <v>60</v>
      </c>
    </row>
    <row r="20" spans="1:3" s="43" customFormat="1" ht="14.25">
      <c r="A20" s="42">
        <v>15</v>
      </c>
      <c r="B20" s="43" t="s">
        <v>25</v>
      </c>
      <c r="C20" s="43">
        <v>52</v>
      </c>
    </row>
    <row r="21" spans="1:3" s="43" customFormat="1" ht="14.25">
      <c r="A21" s="42">
        <v>17</v>
      </c>
      <c r="B21" s="43" t="s">
        <v>86</v>
      </c>
      <c r="C21" s="43">
        <v>13</v>
      </c>
    </row>
    <row r="22" spans="1:3" s="43" customFormat="1" ht="14.25">
      <c r="A22" s="42"/>
    </row>
    <row r="23" spans="1:3" s="43" customFormat="1" ht="14.25">
      <c r="A23" s="42"/>
    </row>
    <row r="24" spans="1:3" s="43" customFormat="1" ht="14.25">
      <c r="A24" s="42"/>
    </row>
    <row r="25" spans="1:3" s="43" customFormat="1" ht="14.25">
      <c r="A25" s="42"/>
    </row>
  </sheetData>
  <autoFilter ref="A1:C1">
    <sortState ref="A2:C21">
      <sortCondition descending="1" ref="C1"/>
    </sortState>
  </autoFilter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22"/>
  <sheetViews>
    <sheetView topLeftCell="A13" workbookViewId="0">
      <selection activeCell="F20" sqref="F20"/>
    </sheetView>
  </sheetViews>
  <sheetFormatPr defaultRowHeight="15" outlineLevelRow="2"/>
  <cols>
    <col min="2" max="2" width="13.28515625" customWidth="1"/>
    <col min="3" max="3" width="10.42578125" customWidth="1"/>
    <col min="4" max="4" width="12.7109375" customWidth="1"/>
  </cols>
  <sheetData>
    <row r="1" spans="1:4" ht="60">
      <c r="A1" s="81" t="s">
        <v>8</v>
      </c>
      <c r="B1" s="82" t="s">
        <v>69</v>
      </c>
      <c r="C1" s="82" t="s">
        <v>70</v>
      </c>
      <c r="D1" s="83" t="s">
        <v>71</v>
      </c>
    </row>
    <row r="2" spans="1:4" outlineLevel="2">
      <c r="A2" s="84">
        <v>41926</v>
      </c>
      <c r="B2" s="85" t="s">
        <v>72</v>
      </c>
      <c r="C2" s="86">
        <v>1</v>
      </c>
      <c r="D2" s="90">
        <v>100.8</v>
      </c>
    </row>
    <row r="3" spans="1:4" outlineLevel="2">
      <c r="A3" s="84">
        <v>41926</v>
      </c>
      <c r="B3" s="85" t="s">
        <v>9</v>
      </c>
      <c r="C3" s="86">
        <v>3</v>
      </c>
      <c r="D3" s="90">
        <v>100.8</v>
      </c>
    </row>
    <row r="4" spans="1:4" outlineLevel="2">
      <c r="A4" s="84">
        <v>41926</v>
      </c>
      <c r="B4" s="85" t="s">
        <v>15</v>
      </c>
      <c r="C4" s="86">
        <v>5</v>
      </c>
      <c r="D4" s="90">
        <v>180</v>
      </c>
    </row>
    <row r="5" spans="1:4" outlineLevel="2">
      <c r="A5" s="84">
        <v>41926</v>
      </c>
      <c r="B5" s="85" t="s">
        <v>73</v>
      </c>
      <c r="C5" s="86">
        <v>7</v>
      </c>
      <c r="D5" s="90">
        <v>370.8</v>
      </c>
    </row>
    <row r="6" spans="1:4" outlineLevel="1">
      <c r="A6" s="88" t="s">
        <v>107</v>
      </c>
      <c r="B6" s="85"/>
      <c r="C6" s="91">
        <f>SUBTOTAL(9,C2:C5)</f>
        <v>16</v>
      </c>
      <c r="D6" s="92">
        <f>SUBTOTAL(9,D2:D5)</f>
        <v>752.40000000000009</v>
      </c>
    </row>
    <row r="7" spans="1:4" outlineLevel="2">
      <c r="A7" s="84">
        <v>41927</v>
      </c>
      <c r="B7" s="85" t="s">
        <v>74</v>
      </c>
      <c r="C7" s="86">
        <v>3</v>
      </c>
      <c r="D7" s="87">
        <v>160.80000000000001</v>
      </c>
    </row>
    <row r="8" spans="1:4" outlineLevel="2">
      <c r="A8" s="84">
        <v>41927</v>
      </c>
      <c r="B8" s="85" t="s">
        <v>12</v>
      </c>
      <c r="C8" s="86">
        <v>4</v>
      </c>
      <c r="D8" s="87">
        <v>210.6</v>
      </c>
    </row>
    <row r="9" spans="1:4" outlineLevel="2">
      <c r="A9" s="84">
        <v>41927</v>
      </c>
      <c r="B9" s="85" t="s">
        <v>65</v>
      </c>
      <c r="C9" s="86">
        <v>8</v>
      </c>
      <c r="D9" s="87">
        <v>330.2</v>
      </c>
    </row>
    <row r="10" spans="1:4" outlineLevel="2">
      <c r="A10" s="84">
        <v>41927</v>
      </c>
      <c r="B10" s="85" t="s">
        <v>75</v>
      </c>
      <c r="C10" s="86">
        <v>2</v>
      </c>
      <c r="D10" s="87">
        <v>245.4</v>
      </c>
    </row>
    <row r="11" spans="1:4" outlineLevel="1">
      <c r="A11" s="88" t="s">
        <v>108</v>
      </c>
      <c r="B11" s="85"/>
      <c r="C11" s="91">
        <f>SUBTOTAL(9,C7:C10)</f>
        <v>17</v>
      </c>
      <c r="D11" s="93">
        <f>SUBTOTAL(9,D7:D10)</f>
        <v>946.99999999999989</v>
      </c>
    </row>
    <row r="12" spans="1:4" outlineLevel="2">
      <c r="A12" s="84">
        <v>41928</v>
      </c>
      <c r="B12" s="85" t="s">
        <v>76</v>
      </c>
      <c r="C12" s="86">
        <v>2</v>
      </c>
      <c r="D12" s="87">
        <v>211.35</v>
      </c>
    </row>
    <row r="13" spans="1:4" outlineLevel="2">
      <c r="A13" s="84">
        <v>41928</v>
      </c>
      <c r="B13" s="85" t="s">
        <v>11</v>
      </c>
      <c r="C13" s="86">
        <v>3</v>
      </c>
      <c r="D13" s="87">
        <v>130.80000000000001</v>
      </c>
    </row>
    <row r="14" spans="1:4" outlineLevel="2">
      <c r="A14" s="84">
        <v>41928</v>
      </c>
      <c r="B14" s="85" t="s">
        <v>11</v>
      </c>
      <c r="C14" s="86">
        <v>7</v>
      </c>
      <c r="D14" s="87">
        <v>237.8</v>
      </c>
    </row>
    <row r="15" spans="1:4" outlineLevel="2">
      <c r="A15" s="84">
        <v>41928</v>
      </c>
      <c r="B15" s="85" t="s">
        <v>13</v>
      </c>
      <c r="C15" s="86">
        <v>8</v>
      </c>
      <c r="D15" s="87">
        <v>140.4</v>
      </c>
    </row>
    <row r="16" spans="1:4" outlineLevel="1">
      <c r="A16" s="88" t="s">
        <v>109</v>
      </c>
      <c r="B16" s="85"/>
      <c r="C16" s="91">
        <f>SUBTOTAL(9,C12:C15)</f>
        <v>20</v>
      </c>
      <c r="D16" s="93">
        <f>SUBTOTAL(9,D12:D15)</f>
        <v>720.35</v>
      </c>
    </row>
    <row r="17" spans="1:4" outlineLevel="2">
      <c r="A17" s="84">
        <v>41929</v>
      </c>
      <c r="B17" s="85" t="s">
        <v>14</v>
      </c>
      <c r="C17" s="86">
        <v>3</v>
      </c>
      <c r="D17" s="87">
        <v>224.65</v>
      </c>
    </row>
    <row r="18" spans="1:4" outlineLevel="2">
      <c r="A18" s="84">
        <v>41929</v>
      </c>
      <c r="B18" s="85" t="s">
        <v>15</v>
      </c>
      <c r="C18" s="86">
        <v>3</v>
      </c>
      <c r="D18" s="87">
        <v>151.35</v>
      </c>
    </row>
    <row r="19" spans="1:4" outlineLevel="2">
      <c r="A19" s="84">
        <v>41929</v>
      </c>
      <c r="B19" s="85" t="s">
        <v>73</v>
      </c>
      <c r="C19" s="86">
        <v>5</v>
      </c>
      <c r="D19" s="87">
        <v>180</v>
      </c>
    </row>
    <row r="20" spans="1:4" outlineLevel="2">
      <c r="A20" s="84">
        <v>41929</v>
      </c>
      <c r="B20" s="85" t="s">
        <v>74</v>
      </c>
      <c r="C20" s="95">
        <v>7</v>
      </c>
      <c r="D20" s="94">
        <v>215.2</v>
      </c>
    </row>
    <row r="21" spans="1:4" outlineLevel="1">
      <c r="A21" s="89" t="s">
        <v>110</v>
      </c>
      <c r="B21" s="50"/>
      <c r="C21" s="91">
        <f>SUBTOTAL(9,C17:C20)</f>
        <v>18</v>
      </c>
      <c r="D21" s="93">
        <f>SUBTOTAL(9,D17:D20)</f>
        <v>771.2</v>
      </c>
    </row>
    <row r="22" spans="1:4">
      <c r="A22" s="88" t="s">
        <v>111</v>
      </c>
      <c r="B22" s="85"/>
      <c r="C22" s="97">
        <f>SUBTOTAL(9,C2:C20)</f>
        <v>71</v>
      </c>
      <c r="D22" s="100">
        <f>SUBTOTAL(9,D2:D20)</f>
        <v>3190.95</v>
      </c>
    </row>
  </sheetData>
  <pageMargins left="0.7" right="0.7" top="0.75" bottom="0.75" header="0.3" footer="0.3"/>
  <pageSetup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33"/>
  <sheetViews>
    <sheetView topLeftCell="A10" workbookViewId="0">
      <selection activeCell="G25" sqref="G25"/>
    </sheetView>
  </sheetViews>
  <sheetFormatPr defaultRowHeight="15" outlineLevelRow="2"/>
  <cols>
    <col min="2" max="2" width="22" customWidth="1"/>
    <col min="4" max="4" width="15.42578125" customWidth="1"/>
  </cols>
  <sheetData>
    <row r="1" spans="1:4" ht="30">
      <c r="A1" s="81" t="s">
        <v>8</v>
      </c>
      <c r="B1" s="82" t="s">
        <v>69</v>
      </c>
      <c r="C1" s="82" t="s">
        <v>70</v>
      </c>
      <c r="D1" s="83" t="s">
        <v>71</v>
      </c>
    </row>
    <row r="2" spans="1:4" outlineLevel="2">
      <c r="A2" s="84">
        <v>41926</v>
      </c>
      <c r="B2" s="85" t="s">
        <v>72</v>
      </c>
      <c r="C2" s="86">
        <v>1</v>
      </c>
      <c r="D2" s="90">
        <v>100.8</v>
      </c>
    </row>
    <row r="3" spans="1:4" outlineLevel="1">
      <c r="A3" s="84"/>
      <c r="B3" s="88" t="s">
        <v>112</v>
      </c>
      <c r="C3" s="91">
        <f>SUBTOTAL(9,C2:C2)</f>
        <v>1</v>
      </c>
      <c r="D3" s="92">
        <f>SUBTOTAL(9,D2:D2)</f>
        <v>100.8</v>
      </c>
    </row>
    <row r="4" spans="1:4" outlineLevel="2">
      <c r="A4" s="84">
        <v>41926</v>
      </c>
      <c r="B4" s="85" t="s">
        <v>9</v>
      </c>
      <c r="C4" s="86">
        <v>3</v>
      </c>
      <c r="D4" s="90">
        <v>100.8</v>
      </c>
    </row>
    <row r="5" spans="1:4" outlineLevel="1">
      <c r="A5" s="84"/>
      <c r="B5" s="96" t="s">
        <v>113</v>
      </c>
      <c r="C5" s="91">
        <f>SUBTOTAL(9,C4:C4)</f>
        <v>3</v>
      </c>
      <c r="D5" s="92">
        <f>SUBTOTAL(9,D4:D4)</f>
        <v>100.8</v>
      </c>
    </row>
    <row r="6" spans="1:4" outlineLevel="2">
      <c r="A6" s="84">
        <v>41926</v>
      </c>
      <c r="B6" s="85" t="s">
        <v>15</v>
      </c>
      <c r="C6" s="86">
        <v>5</v>
      </c>
      <c r="D6" s="90">
        <v>180</v>
      </c>
    </row>
    <row r="7" spans="1:4" outlineLevel="1">
      <c r="A7" s="84"/>
      <c r="B7" s="96" t="s">
        <v>114</v>
      </c>
      <c r="C7" s="91">
        <f>SUBTOTAL(9,C6:C6)</f>
        <v>5</v>
      </c>
      <c r="D7" s="92">
        <f>SUBTOTAL(9,D6:D6)</f>
        <v>180</v>
      </c>
    </row>
    <row r="8" spans="1:4" outlineLevel="2">
      <c r="A8" s="84">
        <v>41926</v>
      </c>
      <c r="B8" s="85" t="s">
        <v>73</v>
      </c>
      <c r="C8" s="86">
        <v>7</v>
      </c>
      <c r="D8" s="90">
        <v>370.8</v>
      </c>
    </row>
    <row r="9" spans="1:4" outlineLevel="1">
      <c r="A9" s="84"/>
      <c r="B9" s="96" t="s">
        <v>115</v>
      </c>
      <c r="C9" s="91">
        <f>SUBTOTAL(9,C8:C8)</f>
        <v>7</v>
      </c>
      <c r="D9" s="92">
        <f>SUBTOTAL(9,D8:D8)</f>
        <v>370.8</v>
      </c>
    </row>
    <row r="10" spans="1:4" outlineLevel="2">
      <c r="A10" s="84">
        <v>41927</v>
      </c>
      <c r="B10" s="85" t="s">
        <v>74</v>
      </c>
      <c r="C10" s="86">
        <v>3</v>
      </c>
      <c r="D10" s="90">
        <v>160.80000000000001</v>
      </c>
    </row>
    <row r="11" spans="1:4" outlineLevel="1">
      <c r="A11" s="84"/>
      <c r="B11" s="96" t="s">
        <v>116</v>
      </c>
      <c r="C11" s="91">
        <f>SUBTOTAL(9,C10:C10)</f>
        <v>3</v>
      </c>
      <c r="D11" s="92">
        <f>SUBTOTAL(9,D10:D10)</f>
        <v>160.80000000000001</v>
      </c>
    </row>
    <row r="12" spans="1:4" outlineLevel="2">
      <c r="A12" s="84">
        <v>41927</v>
      </c>
      <c r="B12" s="85" t="s">
        <v>12</v>
      </c>
      <c r="C12" s="86">
        <v>4</v>
      </c>
      <c r="D12" s="90">
        <v>210.6</v>
      </c>
    </row>
    <row r="13" spans="1:4" outlineLevel="1">
      <c r="A13" s="84"/>
      <c r="B13" s="96" t="s">
        <v>117</v>
      </c>
      <c r="C13" s="91">
        <f>SUBTOTAL(9,C12:C12)</f>
        <v>4</v>
      </c>
      <c r="D13" s="92">
        <f>SUBTOTAL(9,D12:D12)</f>
        <v>210.6</v>
      </c>
    </row>
    <row r="14" spans="1:4" outlineLevel="2">
      <c r="A14" s="84">
        <v>41927</v>
      </c>
      <c r="B14" s="85" t="s">
        <v>65</v>
      </c>
      <c r="C14" s="86">
        <v>8</v>
      </c>
      <c r="D14" s="90">
        <v>330.2</v>
      </c>
    </row>
    <row r="15" spans="1:4" outlineLevel="1">
      <c r="A15" s="84"/>
      <c r="B15" s="96" t="s">
        <v>118</v>
      </c>
      <c r="C15" s="91">
        <f>SUBTOTAL(9,C14:C14)</f>
        <v>8</v>
      </c>
      <c r="D15" s="92">
        <f>SUBTOTAL(9,D14:D14)</f>
        <v>330.2</v>
      </c>
    </row>
    <row r="16" spans="1:4" outlineLevel="2">
      <c r="A16" s="84">
        <v>41927</v>
      </c>
      <c r="B16" s="85" t="s">
        <v>75</v>
      </c>
      <c r="C16" s="86">
        <v>2</v>
      </c>
      <c r="D16" s="90">
        <v>245.4</v>
      </c>
    </row>
    <row r="17" spans="1:4" outlineLevel="1">
      <c r="A17" s="84"/>
      <c r="B17" s="96" t="s">
        <v>119</v>
      </c>
      <c r="C17" s="91">
        <f>SUBTOTAL(9,C16:C16)</f>
        <v>2</v>
      </c>
      <c r="D17" s="92">
        <f>SUBTOTAL(9,D16:D16)</f>
        <v>245.4</v>
      </c>
    </row>
    <row r="18" spans="1:4" outlineLevel="2">
      <c r="A18" s="84">
        <v>41928</v>
      </c>
      <c r="B18" s="85" t="s">
        <v>76</v>
      </c>
      <c r="C18" s="86">
        <v>2</v>
      </c>
      <c r="D18" s="90">
        <v>211.35</v>
      </c>
    </row>
    <row r="19" spans="1:4" outlineLevel="1">
      <c r="A19" s="84"/>
      <c r="B19" s="96" t="s">
        <v>120</v>
      </c>
      <c r="C19" s="91">
        <f>SUBTOTAL(9,C18:C18)</f>
        <v>2</v>
      </c>
      <c r="D19" s="92">
        <f>SUBTOTAL(9,D18:D18)</f>
        <v>211.35</v>
      </c>
    </row>
    <row r="20" spans="1:4" outlineLevel="2">
      <c r="A20" s="84">
        <v>41928</v>
      </c>
      <c r="B20" s="85" t="s">
        <v>11</v>
      </c>
      <c r="C20" s="86">
        <v>3</v>
      </c>
      <c r="D20" s="90">
        <v>130.80000000000001</v>
      </c>
    </row>
    <row r="21" spans="1:4" outlineLevel="2">
      <c r="A21" s="84">
        <v>41928</v>
      </c>
      <c r="B21" s="85" t="s">
        <v>11</v>
      </c>
      <c r="C21" s="86">
        <v>7</v>
      </c>
      <c r="D21" s="90">
        <v>237.8</v>
      </c>
    </row>
    <row r="22" spans="1:4" outlineLevel="1">
      <c r="A22" s="84"/>
      <c r="B22" s="96" t="s">
        <v>121</v>
      </c>
      <c r="C22" s="91">
        <f>SUBTOTAL(9,C20:C21)</f>
        <v>10</v>
      </c>
      <c r="D22" s="92">
        <f>SUBTOTAL(9,D20:D21)</f>
        <v>368.6</v>
      </c>
    </row>
    <row r="23" spans="1:4" outlineLevel="2">
      <c r="A23" s="84">
        <v>41928</v>
      </c>
      <c r="B23" s="85" t="s">
        <v>13</v>
      </c>
      <c r="C23" s="86">
        <v>8</v>
      </c>
      <c r="D23" s="90">
        <v>140.4</v>
      </c>
    </row>
    <row r="24" spans="1:4" outlineLevel="1">
      <c r="A24" s="84"/>
      <c r="B24" s="96" t="s">
        <v>122</v>
      </c>
      <c r="C24" s="91">
        <f>SUBTOTAL(9,C23:C23)</f>
        <v>8</v>
      </c>
      <c r="D24" s="92">
        <f>SUBTOTAL(9,D23:D23)</f>
        <v>140.4</v>
      </c>
    </row>
    <row r="25" spans="1:4" outlineLevel="2">
      <c r="A25" s="84">
        <v>41929</v>
      </c>
      <c r="B25" s="85" t="s">
        <v>14</v>
      </c>
      <c r="C25" s="86">
        <v>3</v>
      </c>
      <c r="D25" s="90">
        <v>224.65</v>
      </c>
    </row>
    <row r="26" spans="1:4" outlineLevel="1">
      <c r="A26" s="84"/>
      <c r="B26" s="96" t="s">
        <v>123</v>
      </c>
      <c r="C26" s="91">
        <f>SUBTOTAL(9,C25:C25)</f>
        <v>3</v>
      </c>
      <c r="D26" s="92">
        <f>SUBTOTAL(9,D25:D25)</f>
        <v>224.65</v>
      </c>
    </row>
    <row r="27" spans="1:4" outlineLevel="2">
      <c r="A27" s="84">
        <v>41929</v>
      </c>
      <c r="B27" s="85" t="s">
        <v>15</v>
      </c>
      <c r="C27" s="86">
        <v>3</v>
      </c>
      <c r="D27" s="90">
        <v>151.35</v>
      </c>
    </row>
    <row r="28" spans="1:4" outlineLevel="1">
      <c r="A28" s="84"/>
      <c r="B28" s="96" t="s">
        <v>114</v>
      </c>
      <c r="C28" s="91">
        <f>SUBTOTAL(9,C27:C27)</f>
        <v>3</v>
      </c>
      <c r="D28" s="92">
        <f>SUBTOTAL(9,D27:D27)</f>
        <v>151.35</v>
      </c>
    </row>
    <row r="29" spans="1:4" outlineLevel="2">
      <c r="A29" s="84">
        <v>41929</v>
      </c>
      <c r="B29" s="85" t="s">
        <v>73</v>
      </c>
      <c r="C29" s="86">
        <v>5</v>
      </c>
      <c r="D29" s="90">
        <v>180</v>
      </c>
    </row>
    <row r="30" spans="1:4" outlineLevel="1">
      <c r="A30" s="84"/>
      <c r="B30" s="96" t="s">
        <v>115</v>
      </c>
      <c r="C30" s="91">
        <f>SUBTOTAL(9,C29:C29)</f>
        <v>5</v>
      </c>
      <c r="D30" s="92">
        <f>SUBTOTAL(9,D29:D29)</f>
        <v>180</v>
      </c>
    </row>
    <row r="31" spans="1:4" outlineLevel="2">
      <c r="A31" s="84">
        <v>41929</v>
      </c>
      <c r="B31" s="85" t="s">
        <v>74</v>
      </c>
      <c r="C31" s="86">
        <v>7</v>
      </c>
      <c r="D31" s="90">
        <v>215.2</v>
      </c>
    </row>
    <row r="32" spans="1:4" outlineLevel="1">
      <c r="A32" s="84"/>
      <c r="B32" s="96" t="s">
        <v>116</v>
      </c>
      <c r="C32" s="91">
        <f>SUBTOTAL(9,C31:C31)</f>
        <v>7</v>
      </c>
      <c r="D32" s="92">
        <f>SUBTOTAL(9,D31:D31)</f>
        <v>215.2</v>
      </c>
    </row>
    <row r="33" spans="1:4">
      <c r="A33" s="84"/>
      <c r="B33" s="96" t="s">
        <v>111</v>
      </c>
      <c r="C33" s="98">
        <f>SUBTOTAL(9,C2:C31)</f>
        <v>71</v>
      </c>
      <c r="D33" s="99">
        <f>SUBTOTAL(9,D2:D31)</f>
        <v>3190.95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11"/>
  <sheetViews>
    <sheetView workbookViewId="0">
      <selection activeCell="F13" sqref="F13"/>
    </sheetView>
  </sheetViews>
  <sheetFormatPr defaultRowHeight="15"/>
  <cols>
    <col min="1" max="1" width="6.28515625" customWidth="1"/>
    <col min="2" max="2" width="22.140625" customWidth="1"/>
    <col min="3" max="3" width="14.28515625" customWidth="1"/>
  </cols>
  <sheetData>
    <row r="1" spans="1:3" ht="30">
      <c r="A1" s="101" t="s">
        <v>0</v>
      </c>
      <c r="B1" s="102" t="s">
        <v>81</v>
      </c>
      <c r="C1" s="102" t="s">
        <v>80</v>
      </c>
    </row>
    <row r="2" spans="1:3" ht="18">
      <c r="A2" s="103">
        <v>1</v>
      </c>
      <c r="B2" s="104" t="s">
        <v>27</v>
      </c>
      <c r="C2" s="103">
        <v>2375</v>
      </c>
    </row>
    <row r="3" spans="1:3" ht="18">
      <c r="A3" s="103">
        <v>2</v>
      </c>
      <c r="B3" s="104" t="s">
        <v>24</v>
      </c>
      <c r="C3" s="103">
        <v>1420</v>
      </c>
    </row>
    <row r="4" spans="1:3" ht="18">
      <c r="A4" s="103">
        <v>3</v>
      </c>
      <c r="B4" s="104" t="s">
        <v>20</v>
      </c>
      <c r="C4" s="103">
        <v>941</v>
      </c>
    </row>
    <row r="5" spans="1:3" ht="18">
      <c r="A5" s="103">
        <v>4</v>
      </c>
      <c r="B5" s="104" t="s">
        <v>83</v>
      </c>
      <c r="C5" s="103">
        <v>780</v>
      </c>
    </row>
    <row r="6" spans="1:3" ht="18">
      <c r="A6" s="103">
        <v>5</v>
      </c>
      <c r="B6" s="104" t="s">
        <v>23</v>
      </c>
      <c r="C6" s="103">
        <v>657</v>
      </c>
    </row>
    <row r="7" spans="1:3" ht="18">
      <c r="A7" s="103">
        <v>6</v>
      </c>
      <c r="B7" s="104" t="s">
        <v>28</v>
      </c>
      <c r="C7" s="103">
        <v>654</v>
      </c>
    </row>
    <row r="8" spans="1:3" ht="18">
      <c r="A8" s="103">
        <v>7</v>
      </c>
      <c r="B8" s="104" t="s">
        <v>22</v>
      </c>
      <c r="C8" s="103">
        <v>394</v>
      </c>
    </row>
    <row r="9" spans="1:3" ht="18">
      <c r="A9" s="103">
        <v>8</v>
      </c>
      <c r="B9" s="104" t="s">
        <v>82</v>
      </c>
      <c r="C9" s="103">
        <v>344</v>
      </c>
    </row>
    <row r="10" spans="1:3" ht="18">
      <c r="A10" s="103">
        <v>9</v>
      </c>
      <c r="B10" s="104" t="s">
        <v>85</v>
      </c>
      <c r="C10" s="103">
        <v>215</v>
      </c>
    </row>
    <row r="11" spans="1:3" ht="18">
      <c r="A11" s="103">
        <v>10</v>
      </c>
      <c r="B11" s="104" t="s">
        <v>16</v>
      </c>
      <c r="C11" s="103">
        <v>189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13</vt:i4>
      </vt:variant>
    </vt:vector>
  </HeadingPairs>
  <TitlesOfParts>
    <vt:vector size="1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9_1</vt:lpstr>
      <vt:lpstr>9_2</vt:lpstr>
      <vt:lpstr>10_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2017-01-31T16:42:22Z</dcterms:modified>
</cp:coreProperties>
</file>